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72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4" i="27" l="1"/>
  <c r="H23" i="27"/>
  <c r="S24" i="27" l="1"/>
  <c r="S23" i="27"/>
  <c r="S22" i="27"/>
  <c r="J49" i="15" l="1"/>
  <c r="J47" i="15"/>
  <c r="J35" i="15"/>
  <c r="J58" i="15" s="1"/>
  <c r="V30" i="15"/>
  <c r="V27" i="15" s="1"/>
  <c r="V24" i="15" s="1"/>
  <c r="J45" i="15"/>
  <c r="J54" i="15" s="1"/>
  <c r="J30" i="15"/>
  <c r="J27" i="15" s="1"/>
  <c r="J24" i="15" s="1"/>
  <c r="A9" i="29"/>
  <c r="A9" i="16"/>
  <c r="A5" i="28"/>
  <c r="A9" i="28"/>
  <c r="A10" i="25"/>
  <c r="A8" i="27"/>
  <c r="A11" i="27"/>
  <c r="J52" i="15" l="1"/>
  <c r="J51" i="15" s="1"/>
  <c r="H30" i="15" l="1"/>
  <c r="H27" i="15" l="1"/>
  <c r="H24" i="15" s="1"/>
  <c r="H58" i="15"/>
  <c r="H52" i="15"/>
  <c r="H51" i="15" s="1"/>
  <c r="C22" i="6" l="1"/>
  <c r="D26" i="29" l="1"/>
  <c r="O3" i="28" l="1"/>
  <c r="L3" i="16" s="1"/>
  <c r="AC3" i="15" s="1"/>
  <c r="AV3" i="29" s="1"/>
  <c r="B3" i="22" s="1"/>
  <c r="A31" i="25"/>
  <c r="A28" i="14"/>
  <c r="AA3" i="14"/>
  <c r="C3" i="6"/>
  <c r="T4" i="25"/>
  <c r="S3" i="27"/>
  <c r="B27" i="22" l="1"/>
  <c r="A30" i="29"/>
  <c r="A25" i="28"/>
  <c r="A27" i="27"/>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<sst xmlns="http://schemas.openxmlformats.org/spreadsheetml/2006/main" count="935" uniqueCount="449">
  <si>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</si>
  <si>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</si>
  <si>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</si>
  <si>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</si>
  <si>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</si>
  <si>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</si>
  <si>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</si>
  <si>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</si>
  <si>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</si>
  <si>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</si>
  <si>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</si>
  <si>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</si>
  <si>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</si>
  <si>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</si>
  <si>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</si>
  <si>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</si>
  <si>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</si>
  <si>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</si>
  <si>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</si>
  <si>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</si>
  <si>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</si>
  <si>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</si>
  <si>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</si>
  <si>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</si>
  <si>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</si>
  <si>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</si>
  <si>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</si>
  <si>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</si>
  <si>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</si>
  <si>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</si>
  <si>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</si>
  <si>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</si>
  <si>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</si>
  <si>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</si>
  <si>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</si>
  <si>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</si>
  <si>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</si>
  <si>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</si>
  <si>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</si>
  <si>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</si>
  <si>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</si>
  <si>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</si>
  <si>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</si>
  <si>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</si>
  <si>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</si>
  <si>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</si>
  <si>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</si>
  <si>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</si>
  <si>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</si>
  <si>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</si>
  <si>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</si>
  <si>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</si>
  <si>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</si>
  <si>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</si>
  <si>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</si>
  <si>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</si>
  <si>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</si>
  <si>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</si>
  <si>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</si>
  <si>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</si>
  <si>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</si>
  <si>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</si>
  <si>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</si>
  <si>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</si>
  <si>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</si>
  <si>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</si>
  <si>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</si>
  <si>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</si>
  <si>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</si>
  <si>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</si>
  <si>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</si>
  <si>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</si>
  <si>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</si>
  <si>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</si>
  <si>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</si>
  <si>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</si>
  <si>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</si>
  <si>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</si>
  <si>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</si>
  <si>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</si>
  <si>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</si>
  <si>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</si>
  <si>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</si>
  <si>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</si>
  <si>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</si>
  <si>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</si>
  <si>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</si>
  <si>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</si>
  <si>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</si>
  <si>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</si>
  <si>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</si>
  <si>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</si>
  <si>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</si>
  <si>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</si>
  <si>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</si>
  <si>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</si>
  <si>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</si>
  <si>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</si>
  <si>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</si>
  <si>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</si>
  <si>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</si>
  <si>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</si>
  <si>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</si>
  <si>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</si>
  <si>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</si>
  <si>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</si>
  <si>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</si>
  <si>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</si>
  <si>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</si>
  <si>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</si>
  <si>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</si>
  <si>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</si>
  <si>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</si>
  <si>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</si>
  <si>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</si>
  <si>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</si>
  <si>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</si>
  <si>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</si>
  <si>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</si>
  <si>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</si>
  <si>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</si>
  <si>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</si>
  <si>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</si>
  <si>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</si>
  <si>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</si>
  <si>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</si>
  <si>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</si>
  <si>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</si>
  <si>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</si>
  <si>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</si>
  <si>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</si>
  <si>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</si>
  <si>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</si>
  <si>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</si>
  <si>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</si>
  <si>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</si>
  <si>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</si>
  <si>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</si>
  <si>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</si>
  <si>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</si>
  <si>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</si>
  <si>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</si>
  <si>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</si>
  <si>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</si>
  <si>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</si>
  <si>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</si>
  <si>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</si>
  <si>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</si>
  <si>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</si>
  <si>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</si>
  <si>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</si>
  <si>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</si>
  <si>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</si>
  <si>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</si>
  <si>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</si>
  <si>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</si>
  <si>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</si>
  <si>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</si>
  <si>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</si>
  <si>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</si>
  <si>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</si>
  <si>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</si>
  <si>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</si>
  <si>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</si>
  <si>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</si>
  <si>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</si>
  <si>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</si>
  <si>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</si>
  <si>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</si>
  <si>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</si>
  <si>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</si>
  <si>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</si>
  <si>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</si>
  <si>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</si>
  <si>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</si>
  <si>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</si>
  <si>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</si>
  <si>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</si>
  <si>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</si>
  <si>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</si>
  <si>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</si>
  <si>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</si>
  <si>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</si>
  <si>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</si>
  <si>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</si>
  <si>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</si>
  <si>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</si>
  <si>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</si>
  <si>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</si>
  <si>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</si>
  <si>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</si>
  <si>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</si>
  <si>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</si>
  <si>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</si>
  <si>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</si>
  <si>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</si>
  <si>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</si>
  <si>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</si>
  <si>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</si>
  <si>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</si>
  <si>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</si>
  <si>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</si>
  <si>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</si>
  <si>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</si>
  <si>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</si>
  <si>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</si>
  <si>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</si>
  <si>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</si>
  <si>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</si>
  <si>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</si>
  <si>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</si>
  <si>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</si>
  <si>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</si>
  <si>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</si>
  <si>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</si>
  <si>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</si>
  <si>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</si>
  <si>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</si>
  <si>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</si>
  <si>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</si>
  <si>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</si>
  <si>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</si>
  <si>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</si>
  <si>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</si>
  <si>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</si>
  <si>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</si>
  <si>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</si>
  <si>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</si>
  <si>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</si>
  <si>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</si>
  <si>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</si>
  <si>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</si>
  <si>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</si>
  <si>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</si>
  <si>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</si>
  <si>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</si>
  <si>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</si>
  <si>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</si>
  <si>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</si>
  <si>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</si>
  <si>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</si>
  <si>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</si>
  <si>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</si>
  <si>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</si>
  <si>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</si>
  <si>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</si>
  <si>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</si>
  <si>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</si>
  <si>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</si>
  <si>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</si>
  <si>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</si>
  <si>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</si>
  <si>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</si>
  <si>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</si>
  <si>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</si>
  <si>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</si>
  <si>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</si>
  <si>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</si>
  <si>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</si>
  <si>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</si>
  <si>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</si>
  <si>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</si>
  <si>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</si>
  <si>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</si>
  <si>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</si>
  <si>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</si>
  <si>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</si>
  <si>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</si>
  <si>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</si>
  <si>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</si>
  <si>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</si>
  <si>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</si>
  <si>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</si>
  <si>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</si>
  <si>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</si>
  <si>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</si>
  <si>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</si>
  <si>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 xml:space="preserve"> Краснодарский край, 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</si>
  <si>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</si>
  <si>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</si>
  <si>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</si>
  <si>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</si>
  <si>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</si>
  <si>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</si>
  <si>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</si>
  <si>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</si>
  <si>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</si>
  <si>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</si>
  <si>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</si>
  <si>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</si>
  <si>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</si>
  <si>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</si>
  <si>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</si>
  <si>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</si>
  <si>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</si>
  <si>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</si>
  <si>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</si>
  <si>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</si>
  <si>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</si>
  <si>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</si>
  <si>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</si>
  <si>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</si>
  <si>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</si>
  <si>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</si>
  <si>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</si>
  <si>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</si>
  <si>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</si>
  <si>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</si>
  <si>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</si>
  <si>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</si>
  <si>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</si>
  <si>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</si>
  <si>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</si>
  <si>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</si>
  <si>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</si>
  <si>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</si>
  <si>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</si>
  <si>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</si>
  <si>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</si>
  <si>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</si>
  <si>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</si>
  <si>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</si>
  <si>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</si>
  <si>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</si>
  <si>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</si>
  <si>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</si>
  <si>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</si>
  <si>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</si>
  <si>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</si>
  <si>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</si>
  <si>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</si>
  <si>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</si>
  <si>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</si>
  <si>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</si>
  <si>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</si>
  <si>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</si>
  <si>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</si>
  <si>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</si>
  <si>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</si>
  <si>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</si>
  <si>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</si>
  <si>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</si>
  <si>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</si>
  <si>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</si>
  <si>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</si>
  <si>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</si>
  <si>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</si>
  <si>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</si>
  <si>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</si>
  <si>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</si>
  <si>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</si>
  <si>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</si>
  <si>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</si>
  <si>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</si>
  <si>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</si>
  <si>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</si>
  <si>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</si>
  <si>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</si>
  <si>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</si>
  <si>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</si>
  <si>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</si>
  <si>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</si>
  <si>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</si>
  <si>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</si>
  <si>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</si>
  <si>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</si>
  <si>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</si>
  <si>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</si>
  <si>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</si>
  <si>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</si>
  <si>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</si>
  <si>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</si>
  <si>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</si>
  <si>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</si>
  <si>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</si>
  <si>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</si>
  <si>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</si>
  <si>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</si>
  <si>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</si>
  <si>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</si>
  <si>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</si>
  <si>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</si>
  <si>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</si>
  <si>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</si>
  <si>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</si>
  <si>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</si>
  <si>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</si>
  <si>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</si>
  <si>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</si>
  <si>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</si>
  <si>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</si>
  <si>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</si>
  <si>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</si>
  <si>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</si>
  <si>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</si>
  <si>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</si>
  <si>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</si>
  <si>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</si>
  <si>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</si>
  <si>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</si>
  <si>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</si>
  <si>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</si>
  <si>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</si>
  <si>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</si>
  <si>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</si>
  <si>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</si>
  <si>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</si>
  <si>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</si>
  <si>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</si>
  <si>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</si>
  <si>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</si>
  <si>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</si>
  <si>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</si>
  <si>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</si>
  <si>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</si>
  <si>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З</t>
  </si>
  <si>
    <t>0,26 млн.руб./км</t>
  </si>
  <si>
    <t xml:space="preserve">ПС 35/6 кВ Стеблицкая </t>
  </si>
  <si>
    <t xml:space="preserve">до 15 млн. руб. с НДС - Запрос предложений в эл. виде среди субъектов МСП
</t>
  </si>
  <si>
    <t>1.03.</t>
  </si>
  <si>
    <t>Год 2025</t>
  </si>
  <si>
    <t xml:space="preserve">г. Армавир,  Азовская, д. 34 </t>
  </si>
  <si>
    <t>КТП</t>
  </si>
  <si>
    <t>АО "Электросети Кубани" -"Армавирэлектросеть"</t>
  </si>
  <si>
    <t>0,585 км</t>
  </si>
  <si>
    <t>ТП № проект</t>
  </si>
  <si>
    <t>КЛ</t>
  </si>
  <si>
    <t>Технологическое присоединение энергопринимающих устройств потребителей в соответствии с договором на технологическо присоединение</t>
  </si>
  <si>
    <t>Главный инженер АО "Электросети Кубани" "Армавирэлектросеть"____________________________А.А. Журавлев</t>
  </si>
  <si>
    <t>Главный инженер АО "Электросети Кубани" "Армавирэлектросеть"______________________________А.А. Журавлев</t>
  </si>
  <si>
    <t>АО Электросети Кубани"</t>
  </si>
  <si>
    <t>Год 2026</t>
  </si>
  <si>
    <t>Год 2027</t>
  </si>
  <si>
    <t>Год 2028</t>
  </si>
  <si>
    <t>Год 2029</t>
  </si>
  <si>
    <t>Выполнение проектно-изыскательстких и стоительно-монтажных работ по объекту: -Строительство трансформаторной подстанции, строительство ЛЭП-10 кВ в соответствии с договором на ТП № 3-54-21-0366 г. Армавир</t>
  </si>
  <si>
    <t>План (факт) года 2025-2029</t>
  </si>
  <si>
    <t>Технологическое присоединение энергопринимающих устройств потребителей в соответствии с договором на технологическо присоединение №  3-54-23-3583</t>
  </si>
  <si>
    <t>Год раскрытия информации: ___2026______ год</t>
  </si>
  <si>
    <t>Электроснабжение ЭПУ потребителей в соответствии с договором на ТП № 3-54-23-3583 г. Армавир</t>
  </si>
  <si>
    <t>КЛ-10 кВ от ТП № 245 до КТП № 356  г.Армавир , Северный жилой микрорайон</t>
  </si>
  <si>
    <t>КТПнвв-160</t>
  </si>
  <si>
    <t xml:space="preserve"> АСБ10 3х120</t>
  </si>
  <si>
    <t>Провод АСБ 3х120, протяженность 1,104 км</t>
  </si>
  <si>
    <t>3-54-23-3583</t>
  </si>
  <si>
    <t xml:space="preserve">КЛ-10 кВ от ТП № 245 до КТП № 356  г.Армавир , Северный жилой микрорайон
КТП № 356 </t>
  </si>
  <si>
    <t>Начальник ПТО филиала АО "Электросети Кубани" "Армавирэлектросеть"  ____________ М.А. Гуданич</t>
  </si>
  <si>
    <t>филиал АО "Электросети Кубани" "Армавирэлеткросеть"</t>
  </si>
  <si>
    <t xml:space="preserve"> АО "Электросети 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</si>
</sst>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b/>
      <u/>
      <sz val="16"/>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0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1" xfId="2"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7"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7" fillId="0" borderId="1" xfId="2" applyFont="1" applyBorder="1" applyAlignment="1">
      <alignment horizontal="left" vertical="center" wrapText="1"/>
    </xf>
    <xf numFmtId="49" fontId="37" fillId="0" borderId="1" xfId="2" applyNumberFormat="1" applyFont="1" applyBorder="1" applyAlignment="1">
      <alignment horizontal="center" vertical="center" wrapText="1"/>
    </xf>
    <xf numFmtId="0" fontId="10" fillId="0" borderId="5" xfId="2" applyBorder="1" applyAlignment="1">
      <alignment horizontal="left" vertical="center" wrapText="1"/>
    </xf>
    <xf numFmtId="0" fontId="11" fillId="0" borderId="0" xfId="2" applyFont="1"/>
    <xf numFmtId="0" fontId="7" fillId="0" borderId="0" xfId="2" applyFont="1" applyAlignment="1">
      <alignment vertical="center"/>
    </xf>
    <xf numFmtId="0" fontId="44" fillId="0" borderId="0" xfId="2" applyFont="1"/>
    <xf numFmtId="0" fontId="10"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37" fillId="0" borderId="0" xfId="2" applyFont="1" applyAlignment="1">
      <alignment horizontal="center" vertical="top" wrapText="1"/>
    </xf>
    <xf numFmtId="0" fontId="38" fillId="0" borderId="1" xfId="45" applyFont="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xf numFmtId="2" fontId="45" fillId="0" borderId="0" xfId="2" applyNumberFormat="1" applyFont="1" applyAlignment="1">
      <alignment horizontal="right" vertical="top" wrapText="1"/>
    </xf>
    <xf numFmtId="0" fontId="35" fillId="0" borderId="0" xfId="2" applyFont="1" applyAlignment="1">
      <alignment horizontal="right"/>
    </xf>
    <xf numFmtId="0" fontId="36" fillId="0" borderId="22" xfId="2" applyFont="1" applyBorder="1" applyAlignment="1">
      <alignment horizontal="justify"/>
    </xf>
    <xf numFmtId="0" fontId="36" fillId="0" borderId="22" xfId="2" applyFont="1" applyBorder="1" applyAlignment="1">
      <alignment vertical="top" wrapText="1"/>
    </xf>
    <xf numFmtId="0" fontId="36" fillId="0" borderId="24" xfId="2" applyFont="1" applyBorder="1" applyAlignment="1">
      <alignment vertical="top" wrapText="1"/>
    </xf>
    <xf numFmtId="0" fontId="36" fillId="0" borderId="23" xfId="2" applyFont="1" applyBorder="1" applyAlignment="1">
      <alignment vertical="top" wrapText="1"/>
    </xf>
    <xf numFmtId="0" fontId="35" fillId="0" borderId="22" xfId="2" applyFont="1" applyBorder="1" applyAlignment="1">
      <alignment horizontal="justify" vertical="top" wrapText="1"/>
    </xf>
    <xf numFmtId="0" fontId="35" fillId="0" borderId="23" xfId="2" applyFont="1" applyBorder="1" applyAlignment="1">
      <alignment vertical="top" wrapText="1"/>
    </xf>
    <xf numFmtId="0" fontId="35" fillId="0" borderId="25" xfId="2" applyFont="1" applyBorder="1" applyAlignment="1">
      <alignment vertical="top" wrapText="1"/>
    </xf>
    <xf numFmtId="0" fontId="35" fillId="0" borderId="24" xfId="2" applyFont="1" applyBorder="1" applyAlignment="1">
      <alignment vertical="top" wrapText="1"/>
    </xf>
    <xf numFmtId="0" fontId="36" fillId="0" borderId="24" xfId="2" applyFont="1" applyBorder="1" applyAlignment="1">
      <alignment horizontal="justify" vertical="top" wrapText="1"/>
    </xf>
    <xf numFmtId="0" fontId="36" fillId="0" borderId="22" xfId="2" applyFont="1" applyBorder="1" applyAlignment="1">
      <alignment horizontal="justify" vertical="top" wrapText="1"/>
    </xf>
    <xf numFmtId="0" fontId="36" fillId="0" borderId="23" xfId="2" applyFont="1" applyBorder="1" applyAlignment="1">
      <alignment horizontal="left" vertical="center" wrapText="1"/>
    </xf>
    <xf numFmtId="0" fontId="36" fillId="0" borderId="23" xfId="2" applyFont="1" applyBorder="1" applyAlignment="1">
      <alignment horizontal="center" vertical="center" wrapText="1"/>
    </xf>
    <xf numFmtId="0" fontId="35" fillId="0" borderId="24" xfId="2" applyFont="1" applyBorder="1"/>
    <xf numFmtId="1" fontId="36" fillId="0" borderId="0" xfId="2" applyNumberFormat="1" applyFont="1" applyAlignment="1">
      <alignment horizontal="left" vertical="top"/>
    </xf>
    <xf numFmtId="49" fontId="35" fillId="0" borderId="0" xfId="2" applyNumberFormat="1" applyFont="1" applyAlignment="1">
      <alignment horizontal="left" vertical="top" wrapText="1"/>
    </xf>
    <xf numFmtId="49" fontId="35" fillId="0" borderId="0" xfId="2" applyNumberFormat="1" applyFont="1" applyAlignment="1">
      <alignment horizontal="left" vertical="top"/>
    </xf>
    <xf numFmtId="0" fontId="35" fillId="0" borderId="0" xfId="2" applyFont="1" applyAlignment="1">
      <alignment horizontal="center" vertical="center"/>
    </xf>
    <xf numFmtId="0" fontId="37" fillId="0" borderId="19" xfId="2" applyFont="1" applyBorder="1" applyAlignment="1">
      <alignment vertical="center" wrapText="1"/>
    </xf>
    <xf numFmtId="0" fontId="37" fillId="0" borderId="20" xfId="2" applyFont="1" applyBorder="1" applyAlignment="1">
      <alignment vertical="center" wrapText="1"/>
    </xf>
    <xf numFmtId="0" fontId="44" fillId="0" borderId="0" xfId="2" applyFont="1" applyAlignment="1">
      <alignment horizontal="center"/>
    </xf>
    <xf numFmtId="0" fontId="10" fillId="0" borderId="0" xfId="2" applyAlignment="1">
      <alignment vertical="top" wrapText="1"/>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2" fillId="0" borderId="0" xfId="1" applyAlignment="1">
      <alignment vertical="center" wrapText="1"/>
    </xf>
    <xf numFmtId="0" fontId="10" fillId="0" borderId="0" xfId="62" applyFont="1" applyAlignment="1">
      <alignment vertical="center"/>
    </xf>
    <xf numFmtId="0" fontId="10" fillId="0" borderId="0" xfId="62" applyFont="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14" fillId="0" borderId="0" xfId="1" applyFont="1" applyAlignment="1">
      <alignment horizontal="center"/>
    </xf>
    <xf numFmtId="0" fontId="10" fillId="0" borderId="0" xfId="2" applyAlignment="1">
      <alignment vertical="center"/>
    </xf>
    <xf numFmtId="0" fontId="10" fillId="0" borderId="1" xfId="2" applyBorder="1" applyAlignment="1">
      <alignment horizontal="justify" vertical="center" wrapText="1"/>
    </xf>
    <xf numFmtId="0" fontId="37" fillId="0" borderId="1" xfId="2" applyFont="1" applyBorder="1" applyAlignment="1">
      <alignment vertical="center" wrapText="1"/>
    </xf>
    <xf numFmtId="0" fontId="10" fillId="0" borderId="1" xfId="1" applyFont="1" applyBorder="1" applyAlignment="1">
      <alignment horizontal="center" vertical="center" wrapText="1"/>
    </xf>
    <xf numFmtId="0" fontId="44" fillId="0" borderId="0" xfId="1" applyFont="1" applyAlignment="1">
      <alignment horizontal="center" vertical="center"/>
    </xf>
    <xf numFmtId="0" fontId="11" fillId="0" borderId="0" xfId="1" applyFont="1" applyAlignment="1">
      <alignment horizontal="center" vertical="center"/>
    </xf>
    <xf numFmtId="0" fontId="6" fillId="0" borderId="0" xfId="1" applyFont="1"/>
    <xf numFmtId="0" fontId="37" fillId="0" borderId="0" xfId="62" applyFont="1" applyAlignment="1">
      <alignment horizontal="center" vertical="center"/>
    </xf>
    <xf numFmtId="49" fontId="37" fillId="0" borderId="0" xfId="62" applyNumberFormat="1" applyFont="1" applyAlignment="1">
      <alignment horizontal="center" vertical="center"/>
    </xf>
    <xf numFmtId="49" fontId="37" fillId="0" borderId="0" xfId="62" applyNumberFormat="1" applyFont="1" applyAlignment="1">
      <alignment horizontal="center" vertical="center" wrapText="1"/>
    </xf>
    <xf numFmtId="0" fontId="37" fillId="0" borderId="0" xfId="62" applyFont="1" applyAlignment="1">
      <alignment horizontal="center" vertical="center" wrapText="1"/>
    </xf>
    <xf numFmtId="0" fontId="35" fillId="0" borderId="22" xfId="2" applyFont="1" applyBorder="1" applyAlignment="1">
      <alignment horizontal="center" vertical="center"/>
    </xf>
    <xf numFmtId="0" fontId="35" fillId="0" borderId="23" xfId="2" applyFont="1" applyBorder="1" applyAlignment="1">
      <alignment horizontal="center" vertical="center"/>
    </xf>
    <xf numFmtId="0" fontId="35" fillId="0" borderId="22" xfId="2" applyFont="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Border="1" applyAlignment="1">
      <alignment horizontal="left" vertical="center" wrapText="1"/>
    </xf>
    <xf numFmtId="0" fontId="10" fillId="0" borderId="0" xfId="1" applyFont="1" applyAlignment="1">
      <alignment horizontal="center" vertical="center"/>
    </xf>
    <xf numFmtId="0" fontId="10" fillId="0" borderId="27" xfId="1" applyFont="1" applyBorder="1" applyAlignment="1">
      <alignment horizontal="center" vertical="center" wrapText="1"/>
    </xf>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52" fillId="0" borderId="0" xfId="1" applyFont="1"/>
    <xf numFmtId="0" fontId="53" fillId="0" borderId="0" xfId="1" applyFont="1" applyAlignment="1">
      <alignment vertical="center"/>
    </xf>
    <xf numFmtId="0" fontId="10" fillId="0" borderId="4" xfId="1" applyFont="1" applyBorder="1" applyAlignment="1">
      <alignment horizontal="center" vertical="center" wrapText="1"/>
    </xf>
    <xf numFmtId="49" fontId="10" fillId="0" borderId="1" xfId="1" applyNumberFormat="1" applyFont="1" applyBorder="1" applyAlignment="1">
      <alignment horizontal="center" vertical="center"/>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10" fillId="24" borderId="0" xfId="1" applyFont="1" applyFill="1" applyAlignment="1">
      <alignment vertical="center"/>
    </xf>
    <xf numFmtId="0" fontId="11" fillId="24" borderId="0" xfId="1" applyFont="1" applyFill="1" applyAlignment="1">
      <alignment horizontal="center" vertical="center"/>
    </xf>
    <xf numFmtId="0" fontId="52" fillId="24" borderId="0" xfId="1" applyFont="1" applyFill="1"/>
    <xf numFmtId="0" fontId="10" fillId="27" borderId="27" xfId="1" applyFont="1" applyFill="1" applyBorder="1" applyAlignment="1">
      <alignment horizontal="center" vertical="center" wrapText="1"/>
    </xf>
    <xf numFmtId="0" fontId="54" fillId="0" borderId="0" xfId="1" applyFont="1"/>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60" fillId="0" borderId="0" xfId="49" applyFont="1"/>
    <xf numFmtId="0" fontId="60" fillId="0" borderId="0" xfId="49" applyFont="1" applyAlignment="1">
      <alignment wrapText="1"/>
    </xf>
    <xf numFmtId="0" fontId="55" fillId="0" borderId="29" xfId="1" applyFont="1" applyBorder="1" applyAlignment="1">
      <alignment horizontal="center" vertical="center" wrapText="1"/>
    </xf>
    <xf numFmtId="0" fontId="56" fillId="0" borderId="29" xfId="2" applyFont="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Border="1" applyAlignment="1">
      <alignment horizontal="center" vertical="center" wrapText="1"/>
    </xf>
    <xf numFmtId="0" fontId="55" fillId="0" borderId="29" xfId="49" applyFont="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49" fontId="10" fillId="0" borderId="35" xfId="1" applyNumberFormat="1" applyFont="1" applyBorder="1" applyAlignment="1">
      <alignment horizontal="center" vertical="center"/>
    </xf>
    <xf numFmtId="0" fontId="6" fillId="0" borderId="35" xfId="1" applyFont="1" applyBorder="1" applyAlignment="1">
      <alignment horizontal="left" vertical="center" wrapText="1"/>
    </xf>
    <xf numFmtId="0" fontId="57" fillId="0" borderId="35" xfId="1" applyFont="1" applyBorder="1" applyAlignment="1">
      <alignment horizontal="center" vertical="center"/>
    </xf>
    <xf numFmtId="49" fontId="6" fillId="0" borderId="35" xfId="1" applyNumberFormat="1" applyFont="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Alignment="1">
      <alignment vertical="center" wrapText="1"/>
    </xf>
    <xf numFmtId="167" fontId="35" fillId="0" borderId="22" xfId="2" applyNumberFormat="1" applyFont="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62" fillId="0" borderId="41" xfId="1" applyFont="1" applyBorder="1" applyAlignment="1">
      <alignment horizontal="center" vertical="center" wrapText="1"/>
    </xf>
    <xf numFmtId="167" fontId="10" fillId="0" borderId="41" xfId="1" applyNumberFormat="1" applyFont="1" applyBorder="1" applyAlignment="1">
      <alignment horizontal="center" vertical="center" wrapText="1"/>
    </xf>
    <xf numFmtId="0" fontId="57" fillId="0" borderId="41" xfId="1" applyFont="1" applyBorder="1" applyAlignment="1">
      <alignment horizontal="center" vertical="center"/>
    </xf>
    <xf numFmtId="0" fontId="63" fillId="0" borderId="0" xfId="1" applyFont="1"/>
    <xf numFmtId="0" fontId="10" fillId="0" borderId="42" xfId="1" applyFont="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Border="1" applyAlignment="1">
      <alignment horizontal="center" vertical="center" wrapText="1"/>
    </xf>
    <xf numFmtId="0" fontId="10" fillId="0" borderId="42" xfId="2" applyBorder="1" applyAlignment="1">
      <alignment horizontal="center" vertical="top" wrapText="1"/>
    </xf>
    <xf numFmtId="0" fontId="10" fillId="0" borderId="42" xfId="2" applyBorder="1" applyAlignment="1">
      <alignment horizontal="center" vertical="center" wrapText="1"/>
    </xf>
    <xf numFmtId="9" fontId="10" fillId="0" borderId="42" xfId="2" applyNumberFormat="1" applyBorder="1" applyAlignment="1">
      <alignment horizontal="center" vertical="center" wrapText="1"/>
    </xf>
    <xf numFmtId="0" fontId="10" fillId="0" borderId="42" xfId="2" applyBorder="1" applyAlignment="1">
      <alignment horizontal="left" vertical="center" wrapText="1"/>
    </xf>
    <xf numFmtId="0" fontId="64" fillId="0" borderId="42" xfId="2" applyFont="1" applyBorder="1" applyAlignment="1">
      <alignment horizontal="center" vertical="center"/>
    </xf>
    <xf numFmtId="0" fontId="10" fillId="0" borderId="42" xfId="2" applyBorder="1" applyAlignment="1">
      <alignment horizontal="left" vertical="center"/>
    </xf>
    <xf numFmtId="0" fontId="10" fillId="0" borderId="42" xfId="2" applyBorder="1" applyAlignment="1">
      <alignment vertical="center"/>
    </xf>
    <xf numFmtId="0" fontId="10" fillId="0" borderId="42" xfId="2"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14" fontId="10" fillId="0" borderId="1" xfId="2" applyNumberFormat="1" applyBorder="1" applyAlignment="1">
      <alignment horizontal="center" vertical="center" wrapText="1"/>
    </xf>
    <xf numFmtId="0" fontId="10" fillId="0" borderId="1" xfId="2"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1" fillId="0" borderId="0" xfId="2" applyFont="1" applyAlignment="1">
      <alignment horizontal="left" vertical="center"/>
    </xf>
    <xf numFmtId="49" fontId="10" fillId="0" borderId="4" xfId="1" applyNumberFormat="1" applyFont="1" applyBorder="1" applyAlignment="1">
      <alignment horizontal="center" vertical="center"/>
    </xf>
    <xf numFmtId="49" fontId="10" fillId="0" borderId="6"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37" fillId="0" borderId="0" xfId="0" applyFont="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49" fontId="10" fillId="0" borderId="0" xfId="62" applyNumberFormat="1" applyFont="1" applyAlignment="1">
      <alignment horizontal="left" vertical="top"/>
    </xf>
    <xf numFmtId="0" fontId="37" fillId="0" borderId="5" xfId="62"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8" fillId="25" borderId="0" xfId="1" applyFont="1" applyFill="1" applyAlignment="1">
      <alignment horizontal="center" vertical="center"/>
    </xf>
    <xf numFmtId="0" fontId="65" fillId="25" borderId="0" xfId="1" applyFont="1" applyFill="1" applyAlignment="1">
      <alignment horizontal="center" vertical="center"/>
    </xf>
    <xf numFmtId="0" fontId="44" fillId="0" borderId="0" xfId="0" applyFont="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Border="1" applyAlignment="1">
      <alignment horizontal="center" vertical="center"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37" fillId="0" borderId="0" xfId="2" applyFont="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37" fillId="27" borderId="35" xfId="2" applyFont="1" applyFill="1" applyBorder="1" applyAlignment="1">
      <alignment horizontal="center" vertical="center" wrapText="1"/>
    </xf>
    <xf numFmtId="0" fontId="10" fillId="0" borderId="0" xfId="2" applyAlignment="1">
      <alignment horizontal="center"/>
    </xf>
    <xf numFmtId="0" fontId="37" fillId="27" borderId="35" xfId="2" applyFont="1" applyFill="1" applyBorder="1" applyAlignment="1">
      <alignment horizontal="center" vertical="center"/>
    </xf>
    <xf numFmtId="0" fontId="37" fillId="0" borderId="0" xfId="2" applyFont="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Border="1" applyAlignment="1">
      <alignment horizontal="center" vertical="center" wrapText="1"/>
    </xf>
    <xf numFmtId="0" fontId="55" fillId="0" borderId="30" xfId="49" applyFont="1" applyBorder="1" applyAlignment="1">
      <alignment horizontal="center" vertical="center" wrapText="1"/>
    </xf>
    <xf numFmtId="0" fontId="55" fillId="0" borderId="2" xfId="49" applyFont="1" applyBorder="1" applyAlignment="1">
      <alignment horizontal="center" vertical="center" wrapText="1"/>
    </xf>
    <xf numFmtId="0" fontId="59" fillId="0" borderId="29" xfId="49" applyFont="1" applyBorder="1" applyAlignment="1">
      <alignment horizontal="center" vertical="center" wrapText="1"/>
    </xf>
    <xf numFmtId="0" fontId="56" fillId="0" borderId="29" xfId="49" applyFont="1" applyBorder="1" applyAlignment="1">
      <alignment horizontal="center" vertical="center" wrapText="1"/>
    </xf>
    <xf numFmtId="0" fontId="37" fillId="0" borderId="30" xfId="49" applyFont="1" applyBorder="1" applyAlignment="1">
      <alignment horizontal="center" vertical="center" wrapText="1"/>
    </xf>
    <xf numFmtId="0" fontId="37" fillId="0" borderId="2" xfId="49" applyFont="1" applyBorder="1" applyAlignment="1">
      <alignment horizontal="center" vertical="center" wrapText="1"/>
    </xf>
    <xf numFmtId="0" fontId="55" fillId="0" borderId="30" xfId="49" applyFont="1" applyBorder="1" applyAlignment="1">
      <alignment horizontal="center" vertical="center" textRotation="90" wrapText="1"/>
    </xf>
    <xf numFmtId="0" fontId="55" fillId="0" borderId="2" xfId="49" applyFont="1" applyBorder="1" applyAlignment="1">
      <alignment horizontal="center" vertical="center" textRotation="90" wrapText="1"/>
    </xf>
    <xf numFmtId="0" fontId="38" fillId="0" borderId="3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37" fillId="0" borderId="30" xfId="2" applyFont="1" applyBorder="1" applyAlignment="1">
      <alignment horizontal="center" vertical="center" textRotation="90" wrapText="1"/>
    </xf>
    <xf numFmtId="0" fontId="37" fillId="0" borderId="2" xfId="2" applyFont="1" applyBorder="1" applyAlignment="1">
      <alignment horizontal="center" vertical="center" textRotation="90" wrapText="1"/>
    </xf>
    <xf numFmtId="0" fontId="55" fillId="0" borderId="30" xfId="49" applyFont="1" applyBorder="1" applyAlignment="1">
      <alignment horizontal="center" vertical="center"/>
    </xf>
    <xf numFmtId="0" fontId="55" fillId="0" borderId="2" xfId="49" applyFont="1" applyBorder="1" applyAlignment="1">
      <alignment horizontal="center" vertical="center"/>
    </xf>
    <xf numFmtId="0" fontId="55" fillId="0" borderId="29" xfId="49" applyFont="1" applyBorder="1" applyAlignment="1">
      <alignment horizontal="center" vertical="center" textRotation="90" wrapText="1"/>
    </xf>
    <xf numFmtId="0" fontId="57" fillId="0" borderId="0" xfId="49" applyFont="1" applyAlignment="1">
      <alignment horizontal="center"/>
    </xf>
    <xf numFmtId="0" fontId="56" fillId="0" borderId="19" xfId="49" applyFont="1" applyBorder="1" applyAlignment="1">
      <alignment horizontal="center"/>
    </xf>
    <xf numFmtId="0" fontId="55" fillId="0" borderId="5" xfId="49" applyFont="1" applyBorder="1" applyAlignment="1">
      <alignment horizontal="center" vertical="center" wrapText="1"/>
    </xf>
    <xf numFmtId="0" fontId="55" fillId="0" borderId="32" xfId="49" applyFont="1" applyBorder="1" applyAlignment="1">
      <alignment horizontal="center" vertical="center" wrapText="1"/>
    </xf>
    <xf numFmtId="0" fontId="55" fillId="0" borderId="28" xfId="49" applyFont="1" applyBorder="1" applyAlignment="1">
      <alignment horizontal="center" vertical="center" wrapText="1"/>
    </xf>
    <xf numFmtId="0" fontId="55" fillId="0" borderId="21" xfId="49" applyFont="1" applyBorder="1" applyAlignment="1">
      <alignment horizontal="center" vertical="center" wrapText="1"/>
    </xf>
    <xf numFmtId="0" fontId="55" fillId="0" borderId="31" xfId="49" applyFont="1" applyBorder="1" applyAlignment="1">
      <alignment horizontal="center" vertical="center" wrapText="1"/>
    </xf>
    <xf numFmtId="0" fontId="55" fillId="0" borderId="33" xfId="49" applyFont="1" applyBorder="1" applyAlignment="1">
      <alignment horizontal="center" vertical="center" wrapText="1"/>
    </xf>
    <xf numFmtId="0" fontId="55" fillId="0" borderId="34" xfId="49" applyFont="1" applyBorder="1" applyAlignment="1">
      <alignment horizontal="center" vertical="center" wrapText="1"/>
    </xf>
    <xf numFmtId="0" fontId="37" fillId="0" borderId="29" xfId="49" applyFont="1" applyBorder="1" applyAlignment="1">
      <alignment horizontal="center" vertical="center" textRotation="90" wrapText="1"/>
    </xf>
    <xf numFmtId="0" fontId="58" fillId="0" borderId="0" xfId="0" applyFont="1" applyAlignment="1">
      <alignment horizontal="center" vertical="center"/>
    </xf>
    <xf numFmtId="0" fontId="36"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3"/>
  <sheetViews>
    <sheetView view="pageBreakPreview" topLeftCell="A49" zoomScale="85" zoomScaleNormal="100" zoomScaleSheetLayoutView="85" workbookViewId="0">
      <selection activeCell="C26" sqref="C26"/>
    </sheetView>
  </sheetViews>
  <sheetFormatPr defaultRowHeight="15" x14ac:dyDescent="0.25"/>
  <cols>
    <col min="1" max="1" width="6.140625" style="130" customWidth="1"/>
    <col min="2" max="2" width="53.5703125" style="129" customWidth="1"/>
    <col min="3" max="3" width="96.85546875" style="129" customWidth="1"/>
    <col min="4" max="4" width="19" style="129" customWidth="1"/>
    <col min="5" max="5" width="14.42578125" style="129" customWidth="1"/>
    <col min="6" max="6" width="70.85546875" style="129" customWidth="1"/>
    <col min="7" max="7" width="20" style="129" customWidth="1"/>
    <col min="8" max="8" width="25.5703125" style="129" customWidth="1"/>
    <col min="9" max="9" width="16.42578125" style="129" customWidth="1"/>
    <col min="10" max="16384" width="9.140625" style="129"/>
  </cols>
  <sheetData>
    <row r="1" spans="1:22" s="13" customFormat="1" ht="18.75" customHeight="1" x14ac:dyDescent="0.2">
      <c r="A1" s="94"/>
      <c r="C1" s="21" t="s">
        <v>22</v>
      </c>
    </row>
    <row r="2" spans="1:22" s="13" customFormat="1" ht="18.75" customHeight="1" x14ac:dyDescent="0.3">
      <c r="A2" s="94"/>
      <c r="B2" s="113"/>
      <c r="C2" s="11" t="s">
        <v>7</v>
      </c>
    </row>
    <row r="3" spans="1:22" s="13" customFormat="1" ht="18.75" x14ac:dyDescent="0.25">
      <c r="A3" s="114"/>
      <c r="B3" s="113"/>
      <c r="C3" s="21" t="s">
        <v>403</v>
      </c>
    </row>
    <row r="4" spans="1:22" s="13" customFormat="1" ht="18.75" x14ac:dyDescent="0.3">
      <c r="A4" s="114"/>
      <c r="B4" s="113"/>
      <c r="H4" s="11"/>
    </row>
    <row r="5" spans="1:22" s="13" customFormat="1" ht="18.75" x14ac:dyDescent="0.3">
      <c r="A5" s="114"/>
      <c r="H5" s="11"/>
    </row>
    <row r="6" spans="1:22" s="13" customFormat="1" ht="15.75" x14ac:dyDescent="0.25">
      <c r="A6" s="204" t="s">
        <v>438</v>
      </c>
      <c r="B6" s="204"/>
      <c r="C6" s="204"/>
      <c r="D6" s="77"/>
      <c r="E6" s="77"/>
      <c r="F6" s="77"/>
      <c r="G6" s="77"/>
      <c r="H6" s="77"/>
      <c r="I6" s="77"/>
      <c r="J6" s="77"/>
    </row>
    <row r="7" spans="1:22" s="13" customFormat="1" ht="18.75" x14ac:dyDescent="0.3">
      <c r="A7" s="114"/>
      <c r="H7" s="11"/>
    </row>
    <row r="8" spans="1:22" s="13" customFormat="1" ht="18.75" x14ac:dyDescent="0.2">
      <c r="A8" s="208" t="s">
        <v>6</v>
      </c>
      <c r="B8" s="208"/>
      <c r="C8" s="208"/>
      <c r="D8" s="115"/>
      <c r="E8" s="115"/>
      <c r="F8" s="115"/>
      <c r="G8" s="115"/>
      <c r="H8" s="115"/>
      <c r="I8" s="115"/>
      <c r="J8" s="115"/>
      <c r="K8" s="115"/>
      <c r="L8" s="115"/>
      <c r="M8" s="115"/>
      <c r="N8" s="115"/>
      <c r="O8" s="115"/>
      <c r="P8" s="115"/>
      <c r="Q8" s="115"/>
      <c r="R8" s="115"/>
      <c r="S8" s="115"/>
      <c r="T8" s="115"/>
      <c r="U8" s="115"/>
      <c r="V8" s="115"/>
    </row>
    <row r="9" spans="1:22" s="13" customFormat="1" ht="18.75" x14ac:dyDescent="0.2">
      <c r="A9" s="99"/>
      <c r="B9" s="99"/>
      <c r="C9" s="99"/>
      <c r="D9" s="99"/>
      <c r="E9" s="99"/>
      <c r="F9" s="99"/>
      <c r="G9" s="99"/>
      <c r="H9" s="99"/>
      <c r="I9" s="115"/>
      <c r="J9" s="115"/>
      <c r="K9" s="115"/>
      <c r="L9" s="115"/>
      <c r="M9" s="115"/>
      <c r="N9" s="115"/>
      <c r="O9" s="115"/>
      <c r="P9" s="115"/>
      <c r="Q9" s="115"/>
      <c r="R9" s="115"/>
      <c r="S9" s="115"/>
      <c r="T9" s="115"/>
      <c r="U9" s="115"/>
      <c r="V9" s="115"/>
    </row>
    <row r="10" spans="1:22" s="13" customFormat="1" ht="18.75" x14ac:dyDescent="0.2">
      <c r="A10" s="209" t="s">
        <v>423</v>
      </c>
      <c r="B10" s="209"/>
      <c r="C10" s="209"/>
      <c r="D10" s="116"/>
      <c r="E10" s="116"/>
      <c r="F10" s="116"/>
      <c r="G10" s="116"/>
      <c r="H10" s="116"/>
      <c r="I10" s="115"/>
      <c r="J10" s="115"/>
      <c r="K10" s="115"/>
      <c r="L10" s="115"/>
      <c r="M10" s="115"/>
      <c r="N10" s="115"/>
      <c r="O10" s="115"/>
      <c r="P10" s="115"/>
      <c r="Q10" s="115"/>
      <c r="R10" s="115"/>
      <c r="S10" s="115"/>
      <c r="T10" s="115"/>
      <c r="U10" s="115"/>
      <c r="V10" s="115"/>
    </row>
    <row r="11" spans="1:22" s="13" customFormat="1" ht="18.75" x14ac:dyDescent="0.2">
      <c r="A11" s="205" t="s">
        <v>5</v>
      </c>
      <c r="B11" s="205"/>
      <c r="C11" s="205"/>
      <c r="D11" s="117"/>
      <c r="E11" s="117"/>
      <c r="F11" s="117"/>
      <c r="G11" s="117"/>
      <c r="H11" s="117"/>
      <c r="I11" s="115"/>
      <c r="J11" s="115"/>
      <c r="K11" s="115"/>
      <c r="L11" s="115"/>
      <c r="M11" s="115"/>
      <c r="N11" s="115"/>
      <c r="O11" s="115"/>
      <c r="P11" s="115"/>
      <c r="Q11" s="115"/>
      <c r="R11" s="115"/>
      <c r="S11" s="115"/>
      <c r="T11" s="115"/>
      <c r="U11" s="115"/>
      <c r="V11" s="115"/>
    </row>
    <row r="12" spans="1:22" s="13" customFormat="1" ht="18.75" x14ac:dyDescent="0.2">
      <c r="A12" s="99"/>
      <c r="B12" s="99"/>
      <c r="C12" s="99"/>
      <c r="D12" s="99"/>
      <c r="E12" s="99"/>
      <c r="F12" s="99"/>
      <c r="G12" s="99"/>
      <c r="H12" s="99"/>
      <c r="I12" s="115"/>
      <c r="J12" s="115"/>
      <c r="K12" s="115"/>
      <c r="L12" s="115"/>
      <c r="M12" s="115"/>
      <c r="N12" s="115"/>
      <c r="O12" s="115"/>
      <c r="P12" s="115"/>
      <c r="Q12" s="115"/>
      <c r="R12" s="115"/>
      <c r="S12" s="115"/>
      <c r="T12" s="115"/>
      <c r="U12" s="115"/>
      <c r="V12" s="115"/>
    </row>
    <row r="13" spans="1:22" s="13" customFormat="1" ht="18.75" x14ac:dyDescent="0.2">
      <c r="A13" s="210" t="s">
        <v>280</v>
      </c>
      <c r="B13" s="210"/>
      <c r="C13" s="210"/>
      <c r="D13" s="116"/>
      <c r="E13" s="116"/>
      <c r="F13" s="116"/>
      <c r="G13" s="116"/>
      <c r="H13" s="116"/>
      <c r="I13" s="115"/>
      <c r="J13" s="115"/>
      <c r="K13" s="115"/>
      <c r="L13" s="115"/>
      <c r="M13" s="115"/>
      <c r="N13" s="115"/>
      <c r="O13" s="115"/>
      <c r="P13" s="115"/>
      <c r="Q13" s="115"/>
      <c r="R13" s="115"/>
      <c r="S13" s="115"/>
      <c r="T13" s="115"/>
      <c r="U13" s="115"/>
      <c r="V13" s="115"/>
    </row>
    <row r="14" spans="1:22" s="13" customFormat="1" ht="18.75" x14ac:dyDescent="0.2">
      <c r="A14" s="205" t="s">
        <v>4</v>
      </c>
      <c r="B14" s="205"/>
      <c r="C14" s="205"/>
      <c r="D14" s="117"/>
      <c r="E14" s="117"/>
      <c r="F14" s="117"/>
      <c r="G14" s="117"/>
      <c r="H14" s="117"/>
      <c r="I14" s="115"/>
      <c r="J14" s="115"/>
      <c r="K14" s="115"/>
      <c r="L14" s="115"/>
      <c r="M14" s="115"/>
      <c r="N14" s="115"/>
      <c r="O14" s="115"/>
      <c r="P14" s="115"/>
      <c r="Q14" s="115"/>
      <c r="R14" s="115"/>
      <c r="S14" s="115"/>
      <c r="T14" s="115"/>
      <c r="U14" s="115"/>
      <c r="V14" s="115"/>
    </row>
    <row r="15" spans="1:22" s="13" customFormat="1" ht="0.75" customHeight="1" x14ac:dyDescent="0.2">
      <c r="A15" s="100"/>
      <c r="B15" s="100"/>
      <c r="C15" s="100"/>
      <c r="D15" s="100"/>
      <c r="E15" s="100"/>
      <c r="F15" s="100"/>
      <c r="G15" s="100"/>
      <c r="H15" s="100"/>
      <c r="I15" s="100"/>
      <c r="J15" s="100"/>
      <c r="K15" s="100"/>
      <c r="L15" s="100"/>
      <c r="M15" s="100"/>
      <c r="N15" s="100"/>
      <c r="O15" s="100"/>
      <c r="P15" s="100"/>
      <c r="Q15" s="100"/>
      <c r="R15" s="100"/>
      <c r="S15" s="100"/>
      <c r="T15" s="100"/>
      <c r="U15" s="100"/>
      <c r="V15" s="100"/>
    </row>
    <row r="16" spans="1:22" s="118" customFormat="1" ht="31.5" customHeight="1" x14ac:dyDescent="0.2">
      <c r="A16" s="211" t="s">
        <v>439</v>
      </c>
      <c r="B16" s="211"/>
      <c r="C16" s="211"/>
      <c r="D16" s="116"/>
      <c r="E16" s="116"/>
      <c r="F16" s="116"/>
      <c r="G16" s="116"/>
      <c r="H16" s="116"/>
      <c r="I16" s="116"/>
      <c r="J16" s="116"/>
      <c r="K16" s="116"/>
      <c r="L16" s="116"/>
      <c r="M16" s="116"/>
      <c r="N16" s="116"/>
      <c r="O16" s="116"/>
      <c r="P16" s="116"/>
      <c r="Q16" s="116"/>
      <c r="R16" s="116"/>
      <c r="S16" s="116"/>
      <c r="T16" s="116"/>
      <c r="U16" s="116"/>
      <c r="V16" s="116"/>
    </row>
    <row r="17" spans="1:22" s="118" customFormat="1" ht="15" customHeight="1" x14ac:dyDescent="0.2">
      <c r="A17" s="205" t="s">
        <v>3</v>
      </c>
      <c r="B17" s="205"/>
      <c r="C17" s="205"/>
      <c r="D17" s="117"/>
      <c r="E17" s="117"/>
      <c r="F17" s="117"/>
      <c r="G17" s="117"/>
      <c r="H17" s="117"/>
      <c r="I17" s="117"/>
      <c r="J17" s="117"/>
      <c r="K17" s="117"/>
      <c r="L17" s="117"/>
      <c r="M17" s="117"/>
      <c r="N17" s="117"/>
      <c r="O17" s="117"/>
      <c r="P17" s="117"/>
      <c r="Q17" s="117"/>
      <c r="R17" s="117"/>
      <c r="S17" s="117"/>
      <c r="T17" s="117"/>
      <c r="U17" s="117"/>
      <c r="V17" s="117"/>
    </row>
    <row r="18" spans="1:22" s="118" customFormat="1" ht="15" customHeight="1" x14ac:dyDescent="0.2">
      <c r="A18" s="100"/>
      <c r="B18" s="100"/>
      <c r="C18" s="100"/>
      <c r="D18" s="100"/>
      <c r="E18" s="100"/>
      <c r="F18" s="100"/>
      <c r="G18" s="100"/>
      <c r="H18" s="100"/>
      <c r="I18" s="100"/>
      <c r="J18" s="100"/>
      <c r="K18" s="100"/>
      <c r="L18" s="100"/>
      <c r="M18" s="100"/>
      <c r="N18" s="100"/>
      <c r="O18" s="100"/>
      <c r="P18" s="100"/>
      <c r="Q18" s="100"/>
      <c r="R18" s="100"/>
      <c r="S18" s="100"/>
    </row>
    <row r="19" spans="1:22" s="118" customFormat="1" ht="15" customHeight="1" x14ac:dyDescent="0.2">
      <c r="A19" s="206" t="s">
        <v>254</v>
      </c>
      <c r="B19" s="207"/>
      <c r="C19" s="207"/>
      <c r="D19" s="119"/>
      <c r="E19" s="119"/>
      <c r="F19" s="119"/>
      <c r="G19" s="119"/>
      <c r="H19" s="119"/>
      <c r="I19" s="119"/>
      <c r="J19" s="119"/>
      <c r="K19" s="119"/>
      <c r="L19" s="119"/>
      <c r="M19" s="119"/>
      <c r="N19" s="119"/>
      <c r="O19" s="119"/>
      <c r="P19" s="119"/>
      <c r="Q19" s="119"/>
      <c r="R19" s="119"/>
      <c r="S19" s="119"/>
      <c r="T19" s="119"/>
      <c r="U19" s="119"/>
      <c r="V19" s="119"/>
    </row>
    <row r="20" spans="1:22" s="118" customFormat="1" ht="15" customHeight="1" x14ac:dyDescent="0.2">
      <c r="A20" s="111"/>
      <c r="B20" s="117"/>
      <c r="C20" s="117"/>
      <c r="D20" s="117"/>
      <c r="E20" s="117"/>
      <c r="F20" s="117"/>
      <c r="G20" s="117"/>
      <c r="H20" s="117"/>
      <c r="I20" s="100"/>
      <c r="J20" s="100"/>
      <c r="K20" s="100"/>
      <c r="L20" s="100"/>
      <c r="M20" s="100"/>
      <c r="N20" s="100"/>
      <c r="O20" s="100"/>
      <c r="P20" s="100"/>
      <c r="Q20" s="100"/>
      <c r="R20" s="100"/>
      <c r="S20" s="100"/>
    </row>
    <row r="21" spans="1:22" s="118" customFormat="1" ht="39.75" customHeight="1" x14ac:dyDescent="0.2">
      <c r="A21" s="98" t="s">
        <v>2</v>
      </c>
      <c r="B21" s="120" t="s">
        <v>21</v>
      </c>
      <c r="C21" s="98" t="s">
        <v>20</v>
      </c>
      <c r="D21" s="117"/>
      <c r="E21" s="117"/>
      <c r="F21" s="117"/>
      <c r="G21" s="117"/>
      <c r="H21" s="117"/>
      <c r="I21" s="100"/>
      <c r="J21" s="100"/>
      <c r="K21" s="100"/>
      <c r="L21" s="100"/>
      <c r="M21" s="100"/>
      <c r="N21" s="100"/>
      <c r="O21" s="100"/>
      <c r="P21" s="100"/>
      <c r="Q21" s="100"/>
      <c r="R21" s="100"/>
      <c r="S21" s="100"/>
    </row>
    <row r="22" spans="1:22" s="118" customFormat="1" ht="16.5" customHeight="1" x14ac:dyDescent="0.2">
      <c r="A22" s="98">
        <v>1</v>
      </c>
      <c r="B22" s="120">
        <v>2</v>
      </c>
      <c r="C22" s="98">
        <v>3</v>
      </c>
      <c r="D22" s="117"/>
      <c r="E22" s="117"/>
      <c r="F22" s="117"/>
      <c r="G22" s="117"/>
      <c r="H22" s="117"/>
      <c r="I22" s="100"/>
      <c r="J22" s="100"/>
      <c r="K22" s="100"/>
      <c r="L22" s="100"/>
      <c r="M22" s="100"/>
      <c r="N22" s="100"/>
      <c r="O22" s="100"/>
      <c r="P22" s="100"/>
      <c r="Q22" s="100"/>
      <c r="R22" s="100"/>
      <c r="S22" s="100"/>
    </row>
    <row r="23" spans="1:22" s="118" customFormat="1" ht="52.5" customHeight="1" x14ac:dyDescent="0.2">
      <c r="A23" s="121" t="s">
        <v>19</v>
      </c>
      <c r="B23" s="122" t="s">
        <v>147</v>
      </c>
      <c r="C23" s="110" t="s">
        <v>410</v>
      </c>
      <c r="D23" s="117"/>
      <c r="E23" s="117"/>
      <c r="F23" s="117"/>
      <c r="G23" s="117"/>
      <c r="H23" s="117"/>
      <c r="I23" s="100"/>
      <c r="J23" s="100"/>
      <c r="K23" s="100"/>
      <c r="L23" s="100"/>
      <c r="M23" s="100"/>
      <c r="N23" s="100"/>
      <c r="O23" s="100"/>
      <c r="P23" s="100"/>
      <c r="Q23" s="100"/>
      <c r="R23" s="100"/>
      <c r="S23" s="100"/>
    </row>
    <row r="24" spans="1:22" s="118" customFormat="1" ht="54" customHeight="1" x14ac:dyDescent="0.2">
      <c r="A24" s="121" t="s">
        <v>18</v>
      </c>
      <c r="B24" s="123" t="s">
        <v>261</v>
      </c>
      <c r="C24" s="181" t="s">
        <v>437</v>
      </c>
      <c r="D24" s="117"/>
      <c r="E24" s="117"/>
      <c r="F24" s="117"/>
      <c r="G24" s="117"/>
      <c r="H24" s="117"/>
      <c r="I24" s="100"/>
      <c r="J24" s="100"/>
      <c r="K24" s="100"/>
      <c r="L24" s="100"/>
      <c r="M24" s="100"/>
      <c r="N24" s="100"/>
      <c r="O24" s="100"/>
      <c r="P24" s="100"/>
      <c r="Q24" s="100"/>
      <c r="R24" s="100"/>
      <c r="S24" s="100"/>
    </row>
    <row r="25" spans="1:22" s="118" customFormat="1" ht="22.5" customHeight="1" x14ac:dyDescent="0.2">
      <c r="A25" s="201"/>
      <c r="B25" s="202"/>
      <c r="C25" s="203"/>
      <c r="D25" s="117"/>
      <c r="E25" s="117"/>
      <c r="F25" s="117"/>
      <c r="G25" s="117"/>
      <c r="H25" s="117"/>
      <c r="I25" s="100"/>
      <c r="J25" s="100"/>
      <c r="K25" s="100"/>
      <c r="L25" s="100"/>
      <c r="M25" s="100"/>
      <c r="N25" s="100"/>
      <c r="O25" s="100"/>
      <c r="P25" s="100"/>
      <c r="Q25" s="100"/>
      <c r="R25" s="100"/>
      <c r="S25" s="100"/>
    </row>
    <row r="26" spans="1:22" s="127" customFormat="1" ht="58.5" customHeight="1" x14ac:dyDescent="0.2">
      <c r="A26" s="121" t="s">
        <v>17</v>
      </c>
      <c r="B26" s="124" t="s">
        <v>221</v>
      </c>
      <c r="C26" s="98" t="s">
        <v>275</v>
      </c>
      <c r="D26" s="125"/>
      <c r="E26" s="125"/>
      <c r="F26" s="125"/>
      <c r="G26" s="125"/>
      <c r="H26" s="126"/>
      <c r="I26" s="126"/>
      <c r="J26" s="126"/>
      <c r="K26" s="126"/>
      <c r="L26" s="126"/>
      <c r="M26" s="126"/>
      <c r="N26" s="126"/>
      <c r="O26" s="126"/>
      <c r="P26" s="126"/>
      <c r="Q26" s="126"/>
      <c r="R26" s="126"/>
    </row>
    <row r="27" spans="1:22" s="127" customFormat="1" ht="42.75" customHeight="1" x14ac:dyDescent="0.2">
      <c r="A27" s="121" t="s">
        <v>16</v>
      </c>
      <c r="B27" s="124" t="s">
        <v>28</v>
      </c>
      <c r="C27" s="98" t="s">
        <v>262</v>
      </c>
      <c r="D27" s="125"/>
      <c r="E27" s="125"/>
      <c r="F27" s="125"/>
      <c r="G27" s="125"/>
      <c r="H27" s="126"/>
      <c r="I27" s="126"/>
      <c r="J27" s="126"/>
      <c r="K27" s="126"/>
      <c r="L27" s="126"/>
      <c r="M27" s="126"/>
      <c r="N27" s="126"/>
      <c r="O27" s="126"/>
      <c r="P27" s="126"/>
      <c r="Q27" s="126"/>
      <c r="R27" s="126"/>
    </row>
    <row r="28" spans="1:22" s="127" customFormat="1" ht="51.75" customHeight="1" x14ac:dyDescent="0.2">
      <c r="A28" s="121" t="s">
        <v>14</v>
      </c>
      <c r="B28" s="124" t="s">
        <v>27</v>
      </c>
      <c r="C28" s="98" t="s">
        <v>276</v>
      </c>
      <c r="D28" s="125"/>
      <c r="E28" s="125"/>
      <c r="F28" s="125"/>
      <c r="G28" s="125"/>
      <c r="H28" s="126"/>
      <c r="I28" s="126"/>
      <c r="J28" s="126"/>
      <c r="K28" s="126"/>
      <c r="L28" s="126"/>
      <c r="M28" s="126"/>
      <c r="N28" s="126"/>
      <c r="O28" s="126"/>
      <c r="P28" s="126"/>
      <c r="Q28" s="126"/>
      <c r="R28" s="126"/>
    </row>
    <row r="29" spans="1:22" s="127" customFormat="1" ht="42.75" customHeight="1" x14ac:dyDescent="0.2">
      <c r="A29" s="121" t="s">
        <v>13</v>
      </c>
      <c r="B29" s="124" t="s">
        <v>222</v>
      </c>
      <c r="C29" s="182" t="s">
        <v>411</v>
      </c>
      <c r="D29" s="125"/>
      <c r="E29" s="125"/>
      <c r="F29" s="125"/>
      <c r="G29" s="125"/>
      <c r="H29" s="126"/>
      <c r="I29" s="126"/>
      <c r="J29" s="126"/>
      <c r="K29" s="126"/>
      <c r="L29" s="126"/>
      <c r="M29" s="126"/>
      <c r="N29" s="126"/>
      <c r="O29" s="126"/>
      <c r="P29" s="126"/>
      <c r="Q29" s="126"/>
      <c r="R29" s="126"/>
    </row>
    <row r="30" spans="1:22" s="127" customFormat="1" ht="51.75" customHeight="1" x14ac:dyDescent="0.2">
      <c r="A30" s="121" t="s">
        <v>11</v>
      </c>
      <c r="B30" s="124" t="s">
        <v>223</v>
      </c>
      <c r="C30" s="182" t="s">
        <v>411</v>
      </c>
      <c r="D30" s="125"/>
      <c r="E30" s="125"/>
      <c r="F30" s="125"/>
      <c r="G30" s="125"/>
      <c r="H30" s="126"/>
      <c r="I30" s="126"/>
      <c r="J30" s="126"/>
      <c r="K30" s="126"/>
      <c r="L30" s="126"/>
      <c r="M30" s="126"/>
      <c r="N30" s="126"/>
      <c r="O30" s="126"/>
      <c r="P30" s="126"/>
      <c r="Q30" s="126"/>
      <c r="R30" s="126"/>
    </row>
    <row r="31" spans="1:22" s="127" customFormat="1" ht="51.75" customHeight="1" x14ac:dyDescent="0.2">
      <c r="A31" s="121" t="s">
        <v>9</v>
      </c>
      <c r="B31" s="124" t="s">
        <v>224</v>
      </c>
      <c r="C31" s="182" t="s">
        <v>289</v>
      </c>
      <c r="D31" s="125"/>
      <c r="E31" s="125"/>
      <c r="F31" s="125"/>
      <c r="G31" s="125"/>
      <c r="H31" s="126"/>
      <c r="I31" s="126"/>
      <c r="J31" s="126"/>
      <c r="K31" s="126"/>
      <c r="L31" s="126"/>
      <c r="M31" s="126"/>
      <c r="N31" s="126"/>
      <c r="O31" s="126"/>
      <c r="P31" s="126"/>
      <c r="Q31" s="126"/>
      <c r="R31" s="126"/>
    </row>
    <row r="32" spans="1:22" s="127" customFormat="1" ht="51.75" customHeight="1" x14ac:dyDescent="0.2">
      <c r="A32" s="121" t="s">
        <v>26</v>
      </c>
      <c r="B32" s="124" t="s">
        <v>225</v>
      </c>
      <c r="C32" s="182" t="s">
        <v>412</v>
      </c>
      <c r="D32" s="125"/>
      <c r="E32" s="125"/>
      <c r="F32" s="125"/>
      <c r="G32" s="125"/>
      <c r="H32" s="126"/>
      <c r="I32" s="126"/>
      <c r="J32" s="126"/>
      <c r="K32" s="126"/>
      <c r="L32" s="126"/>
      <c r="M32" s="126"/>
      <c r="N32" s="126"/>
      <c r="O32" s="126"/>
      <c r="P32" s="126"/>
      <c r="Q32" s="126"/>
      <c r="R32" s="126"/>
    </row>
    <row r="33" spans="1:18" s="127" customFormat="1" ht="51.75" customHeight="1" x14ac:dyDescent="0.2">
      <c r="A33" s="121" t="s">
        <v>24</v>
      </c>
      <c r="B33" s="124" t="s">
        <v>226</v>
      </c>
      <c r="C33" s="182" t="s">
        <v>413</v>
      </c>
      <c r="D33" s="125"/>
      <c r="E33" s="125"/>
      <c r="F33" s="125"/>
      <c r="G33" s="125"/>
      <c r="H33" s="126"/>
      <c r="I33" s="126"/>
      <c r="J33" s="126"/>
      <c r="K33" s="126"/>
      <c r="L33" s="126"/>
      <c r="M33" s="126"/>
      <c r="N33" s="126"/>
      <c r="O33" s="126"/>
      <c r="P33" s="126"/>
      <c r="Q33" s="126"/>
      <c r="R33" s="126"/>
    </row>
    <row r="34" spans="1:18" s="127" customFormat="1" ht="101.25" customHeight="1" x14ac:dyDescent="0.2">
      <c r="A34" s="121" t="s">
        <v>23</v>
      </c>
      <c r="B34" s="124" t="s">
        <v>227</v>
      </c>
      <c r="C34" s="128" t="s">
        <v>290</v>
      </c>
      <c r="D34" s="125"/>
      <c r="E34" s="125"/>
      <c r="F34" s="125"/>
      <c r="G34" s="125"/>
      <c r="H34" s="126"/>
      <c r="I34" s="126"/>
      <c r="J34" s="126"/>
      <c r="K34" s="126"/>
      <c r="L34" s="126"/>
      <c r="M34" s="126"/>
      <c r="N34" s="126"/>
      <c r="O34" s="126"/>
      <c r="P34" s="126"/>
      <c r="Q34" s="126"/>
      <c r="R34" s="126"/>
    </row>
    <row r="35" spans="1:18" ht="111" customHeight="1" x14ac:dyDescent="0.25">
      <c r="A35" s="121" t="s">
        <v>237</v>
      </c>
      <c r="B35" s="124" t="s">
        <v>228</v>
      </c>
      <c r="C35" s="112" t="s">
        <v>291</v>
      </c>
    </row>
    <row r="36" spans="1:18" ht="58.5" customHeight="1" x14ac:dyDescent="0.25">
      <c r="A36" s="121" t="s">
        <v>231</v>
      </c>
      <c r="B36" s="124" t="s">
        <v>25</v>
      </c>
      <c r="C36" s="178">
        <f>C49</f>
        <v>9.7680000000000007</v>
      </c>
    </row>
    <row r="37" spans="1:18" ht="51.75" customHeight="1" x14ac:dyDescent="0.25">
      <c r="A37" s="121" t="s">
        <v>238</v>
      </c>
      <c r="B37" s="124" t="s">
        <v>229</v>
      </c>
      <c r="C37" s="177" t="s">
        <v>404</v>
      </c>
    </row>
    <row r="38" spans="1:18" ht="43.5" customHeight="1" x14ac:dyDescent="0.25">
      <c r="A38" s="121" t="s">
        <v>232</v>
      </c>
      <c r="B38" s="124" t="s">
        <v>230</v>
      </c>
      <c r="C38" s="177" t="s">
        <v>414</v>
      </c>
    </row>
    <row r="39" spans="1:18" ht="43.5" customHeight="1" x14ac:dyDescent="0.25">
      <c r="A39" s="121" t="s">
        <v>239</v>
      </c>
      <c r="B39" s="124" t="s">
        <v>145</v>
      </c>
      <c r="C39" s="177" t="s">
        <v>414</v>
      </c>
    </row>
    <row r="40" spans="1:18" ht="23.25" customHeight="1" x14ac:dyDescent="0.25">
      <c r="A40" s="201"/>
      <c r="B40" s="202"/>
      <c r="C40" s="203"/>
    </row>
    <row r="41" spans="1:18" ht="101.25" customHeight="1" x14ac:dyDescent="0.25">
      <c r="A41" s="161" t="s">
        <v>233</v>
      </c>
      <c r="B41" s="162" t="s">
        <v>391</v>
      </c>
      <c r="C41" s="179" t="s">
        <v>424</v>
      </c>
    </row>
    <row r="42" spans="1:18" ht="101.25" customHeight="1" x14ac:dyDescent="0.25">
      <c r="A42" s="164" t="s">
        <v>240</v>
      </c>
      <c r="B42" s="162" t="s">
        <v>392</v>
      </c>
      <c r="C42" s="177" t="s">
        <v>405</v>
      </c>
    </row>
    <row r="43" spans="1:18" ht="101.25" customHeight="1" x14ac:dyDescent="0.25">
      <c r="A43" s="164" t="s">
        <v>234</v>
      </c>
      <c r="B43" s="162" t="s">
        <v>393</v>
      </c>
      <c r="C43" s="177" t="s">
        <v>406</v>
      </c>
    </row>
    <row r="44" spans="1:18" ht="101.25" customHeight="1" x14ac:dyDescent="0.25">
      <c r="A44" s="164" t="s">
        <v>394</v>
      </c>
      <c r="B44" s="162" t="s">
        <v>395</v>
      </c>
      <c r="C44" s="177" t="s">
        <v>407</v>
      </c>
    </row>
    <row r="45" spans="1:18" ht="101.25" customHeight="1" x14ac:dyDescent="0.25">
      <c r="A45" s="164" t="s">
        <v>396</v>
      </c>
      <c r="B45" s="162" t="s">
        <v>397</v>
      </c>
      <c r="C45" s="177" t="s">
        <v>408</v>
      </c>
    </row>
    <row r="46" spans="1:18" ht="92.25" customHeight="1" x14ac:dyDescent="0.25">
      <c r="A46" s="164" t="s">
        <v>398</v>
      </c>
      <c r="B46" s="162" t="s">
        <v>399</v>
      </c>
      <c r="C46" s="179" t="s">
        <v>331</v>
      </c>
    </row>
    <row r="47" spans="1:18" ht="95.25" customHeight="1" x14ac:dyDescent="0.25">
      <c r="A47" s="164" t="s">
        <v>400</v>
      </c>
      <c r="B47" s="162" t="s">
        <v>255</v>
      </c>
      <c r="C47" s="163" t="s">
        <v>331</v>
      </c>
    </row>
    <row r="48" spans="1:18" ht="18.75" customHeight="1" x14ac:dyDescent="0.25">
      <c r="A48" s="201"/>
      <c r="B48" s="202"/>
      <c r="C48" s="203"/>
    </row>
    <row r="49" spans="1:3" ht="75.75" customHeight="1" x14ac:dyDescent="0.25">
      <c r="A49" s="121" t="s">
        <v>389</v>
      </c>
      <c r="B49" s="124" t="s">
        <v>258</v>
      </c>
      <c r="C49" s="165">
        <f>'5.2. Паспорт фин осв ввод'!D24</f>
        <v>9.7680000000000007</v>
      </c>
    </row>
    <row r="50" spans="1:3" ht="71.25" customHeight="1" x14ac:dyDescent="0.25">
      <c r="A50" s="121" t="s">
        <v>390</v>
      </c>
      <c r="B50" s="124" t="s">
        <v>259</v>
      </c>
      <c r="C50" s="165">
        <f>'5.2. Паспорт фин осв ввод'!D30</f>
        <v>8.14</v>
      </c>
    </row>
    <row r="53" spans="1:3" ht="20.25" x14ac:dyDescent="0.25">
      <c r="A53" s="200" t="s">
        <v>428</v>
      </c>
      <c r="B53" s="200"/>
      <c r="C53" s="200"/>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7"/>
  <sheetViews>
    <sheetView view="pageBreakPreview" zoomScale="60" zoomScaleNormal="50" workbookViewId="0">
      <selection activeCell="Q24" sqref="Q24"/>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7" customFormat="1" ht="18.75" customHeight="1" x14ac:dyDescent="0.2">
      <c r="A1" s="13"/>
      <c r="S1" s="21" t="s">
        <v>22</v>
      </c>
    </row>
    <row r="2" spans="1:28" s="7" customFormat="1" ht="18.75" customHeight="1" x14ac:dyDescent="0.3">
      <c r="A2" s="13"/>
      <c r="S2" s="11" t="s">
        <v>7</v>
      </c>
    </row>
    <row r="3" spans="1:28" s="7" customFormat="1" ht="18.75" x14ac:dyDescent="0.3">
      <c r="S3" s="11" t="str">
        <f>'1. паспорт местоположение'!C3</f>
        <v>от «5» 05 2016 г. № 380</v>
      </c>
    </row>
    <row r="4" spans="1:28" s="7" customFormat="1" ht="18.75" customHeight="1" x14ac:dyDescent="0.2">
      <c r="A4" s="204" t="str">
        <f>'1. паспорт местоположение'!A6:C6</f>
        <v>Год раскрытия информации: ___2026______ год</v>
      </c>
      <c r="B4" s="204"/>
      <c r="C4" s="204"/>
      <c r="D4" s="204"/>
      <c r="E4" s="204"/>
      <c r="F4" s="204"/>
      <c r="G4" s="204"/>
      <c r="H4" s="204"/>
      <c r="I4" s="204"/>
      <c r="J4" s="204"/>
      <c r="K4" s="204"/>
      <c r="L4" s="204"/>
      <c r="M4" s="204"/>
      <c r="N4" s="204"/>
      <c r="O4" s="204"/>
      <c r="P4" s="204"/>
      <c r="Q4" s="204"/>
      <c r="R4" s="204"/>
      <c r="S4" s="204"/>
    </row>
    <row r="5" spans="1:28" s="7" customFormat="1" ht="15.75" x14ac:dyDescent="0.2">
      <c r="A5" s="12"/>
    </row>
    <row r="6" spans="1:28" s="7" customFormat="1" ht="18.75" x14ac:dyDescent="0.2">
      <c r="A6" s="219" t="s">
        <v>6</v>
      </c>
      <c r="B6" s="219"/>
      <c r="C6" s="219"/>
      <c r="D6" s="219"/>
      <c r="E6" s="219"/>
      <c r="F6" s="219"/>
      <c r="G6" s="219"/>
      <c r="H6" s="219"/>
      <c r="I6" s="219"/>
      <c r="J6" s="219"/>
      <c r="K6" s="219"/>
      <c r="L6" s="219"/>
      <c r="M6" s="219"/>
      <c r="N6" s="219"/>
      <c r="O6" s="219"/>
      <c r="P6" s="219"/>
      <c r="Q6" s="219"/>
      <c r="R6" s="219"/>
      <c r="S6" s="219"/>
      <c r="T6" s="9"/>
      <c r="U6" s="9"/>
      <c r="V6" s="9"/>
      <c r="W6" s="9"/>
      <c r="X6" s="9"/>
      <c r="Y6" s="9"/>
      <c r="Z6" s="9"/>
      <c r="AA6" s="9"/>
      <c r="AB6" s="9"/>
    </row>
    <row r="7" spans="1:28" s="7" customFormat="1" ht="18.75" x14ac:dyDescent="0.2">
      <c r="A7" s="219"/>
      <c r="B7" s="219"/>
      <c r="C7" s="219"/>
      <c r="D7" s="219"/>
      <c r="E7" s="219"/>
      <c r="F7" s="219"/>
      <c r="G7" s="219"/>
      <c r="H7" s="219"/>
      <c r="I7" s="219"/>
      <c r="J7" s="219"/>
      <c r="K7" s="219"/>
      <c r="L7" s="219"/>
      <c r="M7" s="219"/>
      <c r="N7" s="219"/>
      <c r="O7" s="219"/>
      <c r="P7" s="219"/>
      <c r="Q7" s="219"/>
      <c r="R7" s="219"/>
      <c r="S7" s="219"/>
      <c r="T7" s="9"/>
      <c r="U7" s="9"/>
      <c r="V7" s="9"/>
      <c r="W7" s="9"/>
      <c r="X7" s="9"/>
      <c r="Y7" s="9"/>
      <c r="Z7" s="9"/>
      <c r="AA7" s="9"/>
      <c r="AB7" s="9"/>
    </row>
    <row r="8" spans="1:28" s="7" customFormat="1" ht="18.75" x14ac:dyDescent="0.2">
      <c r="A8" s="219" t="str">
        <f>'1. паспорт местоположение'!A10:C10</f>
        <v>АО "Электросети Кубани" -"Армавирэлектросеть"</v>
      </c>
      <c r="B8" s="219"/>
      <c r="C8" s="219"/>
      <c r="D8" s="219"/>
      <c r="E8" s="219"/>
      <c r="F8" s="219"/>
      <c r="G8" s="219"/>
      <c r="H8" s="219"/>
      <c r="I8" s="219"/>
      <c r="J8" s="219"/>
      <c r="K8" s="219"/>
      <c r="L8" s="219"/>
      <c r="M8" s="219"/>
      <c r="N8" s="219"/>
      <c r="O8" s="219"/>
      <c r="P8" s="219"/>
      <c r="Q8" s="219"/>
      <c r="R8" s="219"/>
      <c r="S8" s="219"/>
      <c r="T8" s="9"/>
      <c r="U8" s="9"/>
      <c r="V8" s="9"/>
      <c r="W8" s="9"/>
      <c r="X8" s="9"/>
      <c r="Y8" s="9"/>
      <c r="Z8" s="9"/>
      <c r="AA8" s="9"/>
      <c r="AB8" s="9"/>
    </row>
    <row r="9" spans="1:28" s="7" customFormat="1" ht="18.75" x14ac:dyDescent="0.2">
      <c r="A9" s="220" t="s">
        <v>5</v>
      </c>
      <c r="B9" s="220"/>
      <c r="C9" s="220"/>
      <c r="D9" s="220"/>
      <c r="E9" s="220"/>
      <c r="F9" s="220"/>
      <c r="G9" s="220"/>
      <c r="H9" s="220"/>
      <c r="I9" s="220"/>
      <c r="J9" s="220"/>
      <c r="K9" s="220"/>
      <c r="L9" s="220"/>
      <c r="M9" s="220"/>
      <c r="N9" s="220"/>
      <c r="O9" s="220"/>
      <c r="P9" s="220"/>
      <c r="Q9" s="220"/>
      <c r="R9" s="220"/>
      <c r="S9" s="220"/>
      <c r="T9" s="9"/>
      <c r="U9" s="9"/>
      <c r="V9" s="9"/>
      <c r="W9" s="9"/>
      <c r="X9" s="9"/>
      <c r="Y9" s="9"/>
      <c r="Z9" s="9"/>
      <c r="AA9" s="9"/>
      <c r="AB9" s="9"/>
    </row>
    <row r="10" spans="1:28" s="7" customFormat="1" ht="18.75" x14ac:dyDescent="0.2">
      <c r="A10" s="219"/>
      <c r="B10" s="219"/>
      <c r="C10" s="219"/>
      <c r="D10" s="219"/>
      <c r="E10" s="219"/>
      <c r="F10" s="219"/>
      <c r="G10" s="219"/>
      <c r="H10" s="219"/>
      <c r="I10" s="219"/>
      <c r="J10" s="219"/>
      <c r="K10" s="219"/>
      <c r="L10" s="219"/>
      <c r="M10" s="219"/>
      <c r="N10" s="219"/>
      <c r="O10" s="219"/>
      <c r="P10" s="219"/>
      <c r="Q10" s="219"/>
      <c r="R10" s="219"/>
      <c r="S10" s="219"/>
      <c r="T10" s="9"/>
      <c r="U10" s="9"/>
      <c r="V10" s="9"/>
      <c r="W10" s="9"/>
      <c r="X10" s="9"/>
      <c r="Y10" s="9"/>
      <c r="Z10" s="9"/>
      <c r="AA10" s="9"/>
      <c r="AB10" s="9"/>
    </row>
    <row r="11" spans="1:28" s="7" customFormat="1" ht="18.75" x14ac:dyDescent="0.2">
      <c r="A11" s="221" t="str">
        <f>'1. паспорт местоположение'!A13:C13</f>
        <v>-</v>
      </c>
      <c r="B11" s="221"/>
      <c r="C11" s="221"/>
      <c r="D11" s="221"/>
      <c r="E11" s="221"/>
      <c r="F11" s="221"/>
      <c r="G11" s="221"/>
      <c r="H11" s="221"/>
      <c r="I11" s="221"/>
      <c r="J11" s="221"/>
      <c r="K11" s="221"/>
      <c r="L11" s="221"/>
      <c r="M11" s="221"/>
      <c r="N11" s="221"/>
      <c r="O11" s="221"/>
      <c r="P11" s="221"/>
      <c r="Q11" s="221"/>
      <c r="R11" s="221"/>
      <c r="S11" s="221"/>
      <c r="T11" s="9"/>
      <c r="U11" s="9"/>
      <c r="V11" s="9"/>
      <c r="W11" s="9"/>
      <c r="X11" s="9"/>
      <c r="Y11" s="9"/>
      <c r="Z11" s="9"/>
      <c r="AA11" s="9"/>
      <c r="AB11" s="9"/>
    </row>
    <row r="12" spans="1:28" s="7" customFormat="1" ht="18.75" x14ac:dyDescent="0.2">
      <c r="A12" s="220" t="s">
        <v>4</v>
      </c>
      <c r="B12" s="220"/>
      <c r="C12" s="220"/>
      <c r="D12" s="220"/>
      <c r="E12" s="220"/>
      <c r="F12" s="220"/>
      <c r="G12" s="220"/>
      <c r="H12" s="220"/>
      <c r="I12" s="220"/>
      <c r="J12" s="220"/>
      <c r="K12" s="220"/>
      <c r="L12" s="220"/>
      <c r="M12" s="220"/>
      <c r="N12" s="220"/>
      <c r="O12" s="220"/>
      <c r="P12" s="220"/>
      <c r="Q12" s="220"/>
      <c r="R12" s="220"/>
      <c r="S12" s="220"/>
      <c r="T12" s="9"/>
      <c r="U12" s="9"/>
      <c r="V12" s="9"/>
      <c r="W12" s="9"/>
      <c r="X12" s="9"/>
      <c r="Y12" s="9"/>
      <c r="Z12" s="9"/>
      <c r="AA12" s="9"/>
      <c r="AB12" s="9"/>
    </row>
    <row r="13" spans="1:28" s="7"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3"/>
      <c r="U13" s="3"/>
      <c r="V13" s="3"/>
      <c r="W13" s="3"/>
      <c r="X13" s="3"/>
      <c r="Y13" s="3"/>
      <c r="Z13" s="3"/>
      <c r="AA13" s="3"/>
      <c r="AB13" s="3"/>
    </row>
    <row r="14" spans="1:28" s="2" customFormat="1" ht="18.75" x14ac:dyDescent="0.2">
      <c r="A14" s="221" t="str">
        <f>'1. паспорт местоположение'!A16:C16</f>
        <v>Электроснабжение ЭПУ потребителей в соответствии с договором на ТП № 3-54-23-3583 г. Армавир</v>
      </c>
      <c r="B14" s="221"/>
      <c r="C14" s="221"/>
      <c r="D14" s="221"/>
      <c r="E14" s="221"/>
      <c r="F14" s="221"/>
      <c r="G14" s="221"/>
      <c r="H14" s="221"/>
      <c r="I14" s="221"/>
      <c r="J14" s="221"/>
      <c r="K14" s="221"/>
      <c r="L14" s="221"/>
      <c r="M14" s="221"/>
      <c r="N14" s="221"/>
      <c r="O14" s="221"/>
      <c r="P14" s="221"/>
      <c r="Q14" s="221"/>
      <c r="R14" s="221"/>
      <c r="S14" s="221"/>
      <c r="T14" s="6"/>
      <c r="U14" s="6"/>
      <c r="V14" s="6"/>
      <c r="W14" s="6"/>
      <c r="X14" s="6"/>
      <c r="Y14" s="6"/>
      <c r="Z14" s="6"/>
      <c r="AA14" s="6"/>
      <c r="AB14" s="6"/>
    </row>
    <row r="15" spans="1:28" s="2" customFormat="1" ht="15" customHeight="1" x14ac:dyDescent="0.2">
      <c r="A15" s="220" t="s">
        <v>3</v>
      </c>
      <c r="B15" s="220"/>
      <c r="C15" s="220"/>
      <c r="D15" s="220"/>
      <c r="E15" s="220"/>
      <c r="F15" s="220"/>
      <c r="G15" s="220"/>
      <c r="H15" s="220"/>
      <c r="I15" s="220"/>
      <c r="J15" s="220"/>
      <c r="K15" s="220"/>
      <c r="L15" s="220"/>
      <c r="M15" s="220"/>
      <c r="N15" s="220"/>
      <c r="O15" s="220"/>
      <c r="P15" s="220"/>
      <c r="Q15" s="220"/>
      <c r="R15" s="220"/>
      <c r="S15" s="220"/>
      <c r="T15" s="4"/>
      <c r="U15" s="4"/>
      <c r="V15" s="4"/>
      <c r="W15" s="4"/>
      <c r="X15" s="4"/>
      <c r="Y15" s="4"/>
      <c r="Z15" s="4"/>
      <c r="AA15" s="4"/>
      <c r="AB15" s="4"/>
    </row>
    <row r="16" spans="1:28" s="2"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3"/>
      <c r="U16" s="3"/>
      <c r="V16" s="3"/>
      <c r="W16" s="3"/>
      <c r="X16" s="3"/>
      <c r="Y16" s="3"/>
    </row>
    <row r="17" spans="1:28" s="2" customFormat="1" ht="45.75" customHeight="1" x14ac:dyDescent="0.2">
      <c r="A17" s="215" t="s">
        <v>293</v>
      </c>
      <c r="B17" s="215"/>
      <c r="C17" s="215"/>
      <c r="D17" s="215"/>
      <c r="E17" s="215"/>
      <c r="F17" s="215"/>
      <c r="G17" s="215"/>
      <c r="H17" s="215"/>
      <c r="I17" s="215"/>
      <c r="J17" s="215"/>
      <c r="K17" s="215"/>
      <c r="L17" s="215"/>
      <c r="M17" s="215"/>
      <c r="N17" s="215"/>
      <c r="O17" s="215"/>
      <c r="P17" s="215"/>
      <c r="Q17" s="215"/>
      <c r="R17" s="215"/>
      <c r="S17" s="215"/>
      <c r="T17" s="5"/>
      <c r="U17" s="5"/>
      <c r="V17" s="5"/>
      <c r="W17" s="5"/>
      <c r="X17" s="5"/>
      <c r="Y17" s="5"/>
      <c r="Z17" s="5"/>
      <c r="AA17" s="5"/>
      <c r="AB17" s="5"/>
    </row>
    <row r="18" spans="1:28" s="2"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3"/>
      <c r="U18" s="3"/>
      <c r="V18" s="3"/>
      <c r="W18" s="3"/>
      <c r="X18" s="3"/>
      <c r="Y18" s="3"/>
    </row>
    <row r="19" spans="1:28" s="2" customFormat="1" ht="54" customHeight="1" x14ac:dyDescent="0.2">
      <c r="A19" s="212" t="s">
        <v>2</v>
      </c>
      <c r="B19" s="212" t="s">
        <v>294</v>
      </c>
      <c r="C19" s="217" t="s">
        <v>295</v>
      </c>
      <c r="D19" s="212" t="s">
        <v>296</v>
      </c>
      <c r="E19" s="212" t="s">
        <v>297</v>
      </c>
      <c r="F19" s="212" t="s">
        <v>298</v>
      </c>
      <c r="G19" s="212" t="s">
        <v>299</v>
      </c>
      <c r="H19" s="212" t="s">
        <v>300</v>
      </c>
      <c r="I19" s="212" t="s">
        <v>301</v>
      </c>
      <c r="J19" s="212" t="s">
        <v>302</v>
      </c>
      <c r="K19" s="212" t="s">
        <v>29</v>
      </c>
      <c r="L19" s="212" t="s">
        <v>303</v>
      </c>
      <c r="M19" s="212" t="s">
        <v>304</v>
      </c>
      <c r="N19" s="212" t="s">
        <v>305</v>
      </c>
      <c r="O19" s="212" t="s">
        <v>306</v>
      </c>
      <c r="P19" s="212" t="s">
        <v>307</v>
      </c>
      <c r="Q19" s="212" t="s">
        <v>308</v>
      </c>
      <c r="R19" s="212"/>
      <c r="S19" s="213" t="s">
        <v>309</v>
      </c>
      <c r="T19" s="3"/>
      <c r="U19" s="3"/>
      <c r="V19" s="3"/>
      <c r="W19" s="3"/>
      <c r="X19" s="3"/>
      <c r="Y19" s="3"/>
    </row>
    <row r="20" spans="1:28" s="2" customFormat="1" ht="180.75" customHeight="1" x14ac:dyDescent="0.2">
      <c r="A20" s="212"/>
      <c r="B20" s="212"/>
      <c r="C20" s="218"/>
      <c r="D20" s="212"/>
      <c r="E20" s="212"/>
      <c r="F20" s="212"/>
      <c r="G20" s="212"/>
      <c r="H20" s="212"/>
      <c r="I20" s="212"/>
      <c r="J20" s="212"/>
      <c r="K20" s="212"/>
      <c r="L20" s="212"/>
      <c r="M20" s="212"/>
      <c r="N20" s="212"/>
      <c r="O20" s="212"/>
      <c r="P20" s="212"/>
      <c r="Q20" s="137" t="s">
        <v>310</v>
      </c>
      <c r="R20" s="138" t="s">
        <v>311</v>
      </c>
      <c r="S20" s="213"/>
      <c r="T20" s="3"/>
      <c r="U20" s="3"/>
      <c r="V20" s="3"/>
      <c r="W20" s="3"/>
      <c r="X20" s="3"/>
      <c r="Y20" s="3"/>
    </row>
    <row r="21" spans="1:28" s="2" customFormat="1" ht="18.75" x14ac:dyDescent="0.2">
      <c r="A21" s="137">
        <v>1</v>
      </c>
      <c r="B21" s="139">
        <v>2</v>
      </c>
      <c r="C21" s="137">
        <v>3</v>
      </c>
      <c r="D21" s="139">
        <v>4</v>
      </c>
      <c r="E21" s="137">
        <v>5</v>
      </c>
      <c r="F21" s="139">
        <v>6</v>
      </c>
      <c r="G21" s="137">
        <v>7</v>
      </c>
      <c r="H21" s="139">
        <v>8</v>
      </c>
      <c r="I21" s="137">
        <v>9</v>
      </c>
      <c r="J21" s="139">
        <v>10</v>
      </c>
      <c r="K21" s="137">
        <v>11</v>
      </c>
      <c r="L21" s="139">
        <v>12</v>
      </c>
      <c r="M21" s="137">
        <v>13</v>
      </c>
      <c r="N21" s="139">
        <v>14</v>
      </c>
      <c r="O21" s="137">
        <v>15</v>
      </c>
      <c r="P21" s="139">
        <v>16</v>
      </c>
      <c r="Q21" s="137">
        <v>17</v>
      </c>
      <c r="R21" s="139">
        <v>18</v>
      </c>
      <c r="S21" s="137">
        <v>19</v>
      </c>
      <c r="T21" s="3"/>
      <c r="U21" s="3"/>
      <c r="V21" s="3"/>
      <c r="W21" s="3"/>
      <c r="X21" s="3"/>
      <c r="Y21" s="3"/>
    </row>
    <row r="22" spans="1:28" s="2" customFormat="1" ht="96.75" customHeight="1" x14ac:dyDescent="0.2">
      <c r="A22" s="170">
        <v>1</v>
      </c>
      <c r="B22" s="169" t="s">
        <v>444</v>
      </c>
      <c r="C22" s="169" t="s">
        <v>331</v>
      </c>
      <c r="D22" s="169" t="s">
        <v>401</v>
      </c>
      <c r="E22" s="169" t="s">
        <v>421</v>
      </c>
      <c r="F22" s="169" t="s">
        <v>425</v>
      </c>
      <c r="G22" s="171" t="s">
        <v>312</v>
      </c>
      <c r="H22" s="183">
        <v>0.1</v>
      </c>
      <c r="I22" s="172">
        <v>0</v>
      </c>
      <c r="J22" s="183">
        <v>7.0000000000000007E-2</v>
      </c>
      <c r="K22" s="169">
        <v>0.4</v>
      </c>
      <c r="L22" s="169" t="s">
        <v>402</v>
      </c>
      <c r="M22" s="169">
        <v>0</v>
      </c>
      <c r="N22" s="169">
        <v>0</v>
      </c>
      <c r="O22" s="169">
        <v>0</v>
      </c>
      <c r="P22" s="169">
        <v>0</v>
      </c>
      <c r="Q22" s="169" t="s">
        <v>445</v>
      </c>
      <c r="R22" s="169" t="s">
        <v>331</v>
      </c>
      <c r="S22" s="169">
        <f>56030.76/1000000</f>
        <v>5.6030759999999999E-2</v>
      </c>
      <c r="T22" s="3"/>
      <c r="U22" s="3"/>
      <c r="V22" s="3"/>
      <c r="W22" s="3"/>
      <c r="X22" s="3"/>
      <c r="Y22" s="3"/>
    </row>
    <row r="23" spans="1:28" ht="114" customHeight="1" x14ac:dyDescent="0.25">
      <c r="A23" s="173"/>
      <c r="B23" s="169"/>
      <c r="C23" s="169"/>
      <c r="D23" s="169"/>
      <c r="E23" s="169"/>
      <c r="F23" s="169"/>
      <c r="G23" s="174" t="s">
        <v>417</v>
      </c>
      <c r="H23" s="183">
        <f>H22</f>
        <v>0.1</v>
      </c>
      <c r="I23" s="172">
        <v>0</v>
      </c>
      <c r="J23" s="183">
        <v>7.0000000000000007E-2</v>
      </c>
      <c r="K23" s="169">
        <v>0.4</v>
      </c>
      <c r="L23" s="169" t="s">
        <v>402</v>
      </c>
      <c r="M23" s="173">
        <v>0</v>
      </c>
      <c r="N23" s="169">
        <v>0</v>
      </c>
      <c r="O23" s="169">
        <v>0</v>
      </c>
      <c r="P23" s="169">
        <v>0</v>
      </c>
      <c r="Q23" s="169" t="s">
        <v>445</v>
      </c>
      <c r="R23" s="169" t="s">
        <v>331</v>
      </c>
      <c r="S23" s="169">
        <f>56030.76/1000000</f>
        <v>5.6030759999999999E-2</v>
      </c>
      <c r="T23" s="3"/>
    </row>
    <row r="24" spans="1:28" ht="50.25" customHeight="1" x14ac:dyDescent="0.25">
      <c r="A24" s="175"/>
      <c r="B24" s="169" t="s">
        <v>313</v>
      </c>
      <c r="C24" s="169"/>
      <c r="D24" s="169"/>
      <c r="E24" s="175" t="s">
        <v>280</v>
      </c>
      <c r="F24" s="175" t="s">
        <v>280</v>
      </c>
      <c r="G24" s="175" t="s">
        <v>280</v>
      </c>
      <c r="H24" s="183">
        <f>H22</f>
        <v>0.1</v>
      </c>
      <c r="I24" s="172">
        <v>0</v>
      </c>
      <c r="J24" s="183">
        <v>7.0000000000000007E-2</v>
      </c>
      <c r="K24" s="169">
        <v>0.4</v>
      </c>
      <c r="L24" s="169" t="s">
        <v>402</v>
      </c>
      <c r="M24" s="173">
        <v>0</v>
      </c>
      <c r="N24" s="169">
        <v>0</v>
      </c>
      <c r="O24" s="169">
        <v>0</v>
      </c>
      <c r="P24" s="169">
        <v>0</v>
      </c>
      <c r="Q24" s="176"/>
      <c r="R24" s="169" t="s">
        <v>331</v>
      </c>
      <c r="S24" s="169">
        <f>56030.76/1000000</f>
        <v>5.6030759999999999E-2</v>
      </c>
      <c r="T24" s="3"/>
    </row>
    <row r="27" spans="1:28" x14ac:dyDescent="0.25">
      <c r="A27" s="1" t="str">
        <f>'1. паспорт местоположение'!A53:C53</f>
        <v>Главный инженер АО "Электросети Кубани" "Армавирэлектросеть"____________________________А.А. Журавлев</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0" zoomScaleNormal="60" zoomScaleSheetLayoutView="80" workbookViewId="0">
      <selection activeCell="J26" sqref="J26"/>
    </sheetView>
  </sheetViews>
  <sheetFormatPr defaultColWidth="10.7109375" defaultRowHeight="15.75" x14ac:dyDescent="0.25"/>
  <cols>
    <col min="1" max="1" width="9.5703125" style="24" customWidth="1"/>
    <col min="2" max="2" width="11.42578125" style="24" customWidth="1"/>
    <col min="3" max="3" width="13.42578125" style="24" customWidth="1"/>
    <col min="4" max="4" width="16.140625" style="24" customWidth="1"/>
    <col min="5" max="5" width="11.140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ols>
  <sheetData>
    <row r="1" spans="1:20" ht="3" customHeight="1" x14ac:dyDescent="0.25"/>
    <row r="2" spans="1:20" ht="15" customHeight="1" x14ac:dyDescent="0.25">
      <c r="T2" s="21" t="s">
        <v>22</v>
      </c>
    </row>
    <row r="3" spans="1:20" s="7" customFormat="1" ht="18.75" customHeight="1" x14ac:dyDescent="0.3">
      <c r="A3" s="13"/>
      <c r="T3" s="11" t="s">
        <v>7</v>
      </c>
    </row>
    <row r="4" spans="1:20" s="7" customFormat="1" ht="18.75" customHeight="1" x14ac:dyDescent="0.3">
      <c r="A4" s="13"/>
      <c r="T4" s="11" t="str">
        <f>'1. паспорт местоположение'!C3</f>
        <v>от «5» 05 2016 г. № 380</v>
      </c>
    </row>
    <row r="5" spans="1:20" s="7" customFormat="1" ht="18.75" customHeight="1" x14ac:dyDescent="0.3">
      <c r="A5" s="13"/>
      <c r="T5" s="11"/>
    </row>
    <row r="6" spans="1:20" s="7" customFormat="1" x14ac:dyDescent="0.2">
      <c r="A6" s="204" t="str">
        <f>'1. паспорт местоположение'!A6:C6</f>
        <v>Год раскрытия информации: ___2026______ год</v>
      </c>
      <c r="B6" s="204"/>
      <c r="C6" s="204"/>
      <c r="D6" s="204"/>
      <c r="E6" s="204"/>
      <c r="F6" s="204"/>
      <c r="G6" s="204"/>
      <c r="H6" s="204"/>
      <c r="I6" s="204"/>
      <c r="J6" s="204"/>
      <c r="K6" s="204"/>
      <c r="L6" s="204"/>
      <c r="M6" s="204"/>
      <c r="N6" s="204"/>
      <c r="O6" s="204"/>
      <c r="P6" s="204"/>
      <c r="Q6" s="204"/>
      <c r="R6" s="204"/>
      <c r="S6" s="204"/>
      <c r="T6" s="204"/>
    </row>
    <row r="7" spans="1:20" s="7" customFormat="1" x14ac:dyDescent="0.2">
      <c r="A7" s="12"/>
    </row>
    <row r="8" spans="1:20" s="7" customFormat="1" ht="18.75" x14ac:dyDescent="0.2">
      <c r="A8" s="219" t="s">
        <v>6</v>
      </c>
      <c r="B8" s="219"/>
      <c r="C8" s="219"/>
      <c r="D8" s="219"/>
      <c r="E8" s="219"/>
      <c r="F8" s="219"/>
      <c r="G8" s="219"/>
      <c r="H8" s="219"/>
      <c r="I8" s="219"/>
      <c r="J8" s="219"/>
      <c r="K8" s="219"/>
      <c r="L8" s="219"/>
      <c r="M8" s="219"/>
      <c r="N8" s="219"/>
      <c r="O8" s="219"/>
      <c r="P8" s="219"/>
      <c r="Q8" s="219"/>
      <c r="R8" s="219"/>
      <c r="S8" s="219"/>
      <c r="T8" s="219"/>
    </row>
    <row r="9" spans="1:20" s="7"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7" customFormat="1" ht="18.75" customHeight="1" x14ac:dyDescent="0.2">
      <c r="A10" s="237" t="str">
        <f>'1. паспорт местоположение'!A10:C10</f>
        <v>АО "Электросети Кубани" -"Армавирэлектросеть"</v>
      </c>
      <c r="B10" s="237"/>
      <c r="C10" s="237"/>
      <c r="D10" s="237"/>
      <c r="E10" s="237"/>
      <c r="F10" s="237"/>
      <c r="G10" s="237"/>
      <c r="H10" s="237"/>
      <c r="I10" s="237"/>
      <c r="J10" s="237"/>
      <c r="K10" s="237"/>
      <c r="L10" s="237"/>
      <c r="M10" s="237"/>
      <c r="N10" s="237"/>
      <c r="O10" s="237"/>
      <c r="P10" s="237"/>
      <c r="Q10" s="237"/>
      <c r="R10" s="237"/>
      <c r="S10" s="237"/>
      <c r="T10" s="237"/>
    </row>
    <row r="11" spans="1:20" s="7" customFormat="1" ht="18.75" customHeight="1" x14ac:dyDescent="0.2">
      <c r="A11" s="220" t="s">
        <v>5</v>
      </c>
      <c r="B11" s="220"/>
      <c r="C11" s="220"/>
      <c r="D11" s="220"/>
      <c r="E11" s="220"/>
      <c r="F11" s="220"/>
      <c r="G11" s="220"/>
      <c r="H11" s="220"/>
      <c r="I11" s="220"/>
      <c r="J11" s="220"/>
      <c r="K11" s="220"/>
      <c r="L11" s="220"/>
      <c r="M11" s="220"/>
      <c r="N11" s="220"/>
      <c r="O11" s="220"/>
      <c r="P11" s="220"/>
      <c r="Q11" s="220"/>
      <c r="R11" s="220"/>
      <c r="S11" s="220"/>
      <c r="T11" s="220"/>
    </row>
    <row r="12" spans="1:20" s="7"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7" customFormat="1" ht="36.75" customHeight="1" x14ac:dyDescent="0.2">
      <c r="A13" s="238" t="str">
        <f>'1. паспорт местоположение'!A13:C13</f>
        <v>-</v>
      </c>
      <c r="B13" s="238"/>
      <c r="C13" s="238"/>
      <c r="D13" s="238"/>
      <c r="E13" s="238"/>
      <c r="F13" s="238"/>
      <c r="G13" s="238"/>
      <c r="H13" s="238"/>
      <c r="I13" s="238"/>
      <c r="J13" s="238"/>
      <c r="K13" s="238"/>
      <c r="L13" s="238"/>
      <c r="M13" s="238"/>
      <c r="N13" s="238"/>
      <c r="O13" s="238"/>
      <c r="P13" s="238"/>
      <c r="Q13" s="238"/>
      <c r="R13" s="238"/>
      <c r="S13" s="238"/>
      <c r="T13" s="238"/>
    </row>
    <row r="14" spans="1:20" s="7" customFormat="1" ht="18.75" customHeight="1" x14ac:dyDescent="0.2">
      <c r="A14" s="220" t="s">
        <v>4</v>
      </c>
      <c r="B14" s="220"/>
      <c r="C14" s="220"/>
      <c r="D14" s="220"/>
      <c r="E14" s="220"/>
      <c r="F14" s="220"/>
      <c r="G14" s="220"/>
      <c r="H14" s="220"/>
      <c r="I14" s="220"/>
      <c r="J14" s="220"/>
      <c r="K14" s="220"/>
      <c r="L14" s="220"/>
      <c r="M14" s="220"/>
      <c r="N14" s="220"/>
      <c r="O14" s="220"/>
      <c r="P14" s="220"/>
      <c r="Q14" s="220"/>
      <c r="R14" s="220"/>
      <c r="S14" s="220"/>
      <c r="T14" s="220"/>
    </row>
    <row r="15" spans="1:20" s="7"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2" customFormat="1" ht="27.75" customHeight="1" x14ac:dyDescent="0.2">
      <c r="A16" s="237" t="str">
        <f>'1. паспорт местоположение'!A16:C16</f>
        <v>Электроснабжение ЭПУ потребителей в соответствии с договором на ТП № 3-54-23-3583 г. Армавир</v>
      </c>
      <c r="B16" s="237"/>
      <c r="C16" s="237"/>
      <c r="D16" s="237"/>
      <c r="E16" s="237"/>
      <c r="F16" s="237"/>
      <c r="G16" s="237"/>
      <c r="H16" s="237"/>
      <c r="I16" s="237"/>
      <c r="J16" s="237"/>
      <c r="K16" s="237"/>
      <c r="L16" s="237"/>
      <c r="M16" s="237"/>
      <c r="N16" s="237"/>
      <c r="O16" s="237"/>
      <c r="P16" s="237"/>
      <c r="Q16" s="237"/>
      <c r="R16" s="237"/>
      <c r="S16" s="237"/>
      <c r="T16" s="237"/>
    </row>
    <row r="17" spans="1:113" s="2" customFormat="1" ht="15" customHeight="1" x14ac:dyDescent="0.2">
      <c r="A17" s="220" t="s">
        <v>3</v>
      </c>
      <c r="B17" s="220"/>
      <c r="C17" s="220"/>
      <c r="D17" s="220"/>
      <c r="E17" s="220"/>
      <c r="F17" s="220"/>
      <c r="G17" s="220"/>
      <c r="H17" s="220"/>
      <c r="I17" s="220"/>
      <c r="J17" s="220"/>
      <c r="K17" s="220"/>
      <c r="L17" s="220"/>
      <c r="M17" s="220"/>
      <c r="N17" s="220"/>
      <c r="O17" s="220"/>
      <c r="P17" s="220"/>
      <c r="Q17" s="220"/>
      <c r="R17" s="220"/>
      <c r="S17" s="220"/>
      <c r="T17" s="220"/>
    </row>
    <row r="18" spans="1:113" s="2"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2" customFormat="1" ht="15" customHeight="1" x14ac:dyDescent="0.2">
      <c r="A19" s="221" t="s">
        <v>272</v>
      </c>
      <c r="B19" s="221"/>
      <c r="C19" s="221"/>
      <c r="D19" s="221"/>
      <c r="E19" s="221"/>
      <c r="F19" s="221"/>
      <c r="G19" s="221"/>
      <c r="H19" s="221"/>
      <c r="I19" s="221"/>
      <c r="J19" s="221"/>
      <c r="K19" s="221"/>
      <c r="L19" s="221"/>
      <c r="M19" s="221"/>
      <c r="N19" s="221"/>
      <c r="O19" s="221"/>
      <c r="P19" s="221"/>
      <c r="Q19" s="221"/>
      <c r="R19" s="221"/>
      <c r="S19" s="221"/>
      <c r="T19" s="221"/>
    </row>
    <row r="20" spans="1:113" s="27"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22" t="s">
        <v>2</v>
      </c>
      <c r="B21" s="225" t="s">
        <v>271</v>
      </c>
      <c r="C21" s="226"/>
      <c r="D21" s="229" t="s">
        <v>270</v>
      </c>
      <c r="E21" s="225" t="s">
        <v>269</v>
      </c>
      <c r="F21" s="226"/>
      <c r="G21" s="225" t="s">
        <v>268</v>
      </c>
      <c r="H21" s="226"/>
      <c r="I21" s="225" t="s">
        <v>267</v>
      </c>
      <c r="J21" s="226"/>
      <c r="K21" s="229" t="s">
        <v>266</v>
      </c>
      <c r="L21" s="225" t="s">
        <v>265</v>
      </c>
      <c r="M21" s="226"/>
      <c r="N21" s="225" t="s">
        <v>264</v>
      </c>
      <c r="O21" s="226"/>
      <c r="P21" s="229" t="s">
        <v>263</v>
      </c>
      <c r="Q21" s="234" t="s">
        <v>36</v>
      </c>
      <c r="R21" s="235"/>
      <c r="S21" s="234" t="s">
        <v>35</v>
      </c>
      <c r="T21" s="236"/>
    </row>
    <row r="22" spans="1:113" ht="204.75" customHeight="1" x14ac:dyDescent="0.25">
      <c r="A22" s="223"/>
      <c r="B22" s="227"/>
      <c r="C22" s="228"/>
      <c r="D22" s="232"/>
      <c r="E22" s="227"/>
      <c r="F22" s="228"/>
      <c r="G22" s="227"/>
      <c r="H22" s="228"/>
      <c r="I22" s="227"/>
      <c r="J22" s="228"/>
      <c r="K22" s="230"/>
      <c r="L22" s="227"/>
      <c r="M22" s="228"/>
      <c r="N22" s="227"/>
      <c r="O22" s="228"/>
      <c r="P22" s="230"/>
      <c r="Q22" s="50" t="s">
        <v>34</v>
      </c>
      <c r="R22" s="50" t="s">
        <v>242</v>
      </c>
      <c r="S22" s="50" t="s">
        <v>33</v>
      </c>
      <c r="T22" s="50" t="s">
        <v>32</v>
      </c>
    </row>
    <row r="23" spans="1:113" ht="51.75" customHeight="1" x14ac:dyDescent="0.25">
      <c r="A23" s="224"/>
      <c r="B23" s="50" t="s">
        <v>30</v>
      </c>
      <c r="C23" s="50" t="s">
        <v>31</v>
      </c>
      <c r="D23" s="230"/>
      <c r="E23" s="50" t="s">
        <v>30</v>
      </c>
      <c r="F23" s="50" t="s">
        <v>31</v>
      </c>
      <c r="G23" s="50" t="s">
        <v>30</v>
      </c>
      <c r="H23" s="50" t="s">
        <v>31</v>
      </c>
      <c r="I23" s="50" t="s">
        <v>30</v>
      </c>
      <c r="J23" s="50" t="s">
        <v>31</v>
      </c>
      <c r="K23" s="50" t="s">
        <v>30</v>
      </c>
      <c r="L23" s="50" t="s">
        <v>30</v>
      </c>
      <c r="M23" s="50" t="s">
        <v>31</v>
      </c>
      <c r="N23" s="50" t="s">
        <v>30</v>
      </c>
      <c r="O23" s="50" t="s">
        <v>31</v>
      </c>
      <c r="P23" s="51" t="s">
        <v>30</v>
      </c>
      <c r="Q23" s="50" t="s">
        <v>30</v>
      </c>
      <c r="R23" s="50" t="s">
        <v>30</v>
      </c>
      <c r="S23" s="50" t="s">
        <v>30</v>
      </c>
      <c r="T23" s="50" t="s">
        <v>30</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27" customFormat="1" ht="105" customHeight="1" x14ac:dyDescent="0.25">
      <c r="A25" s="92">
        <v>1</v>
      </c>
      <c r="B25" s="92" t="s">
        <v>331</v>
      </c>
      <c r="C25" s="92" t="s">
        <v>441</v>
      </c>
      <c r="D25" s="92" t="s">
        <v>422</v>
      </c>
      <c r="E25" s="92" t="s">
        <v>331</v>
      </c>
      <c r="F25" s="92" t="s">
        <v>441</v>
      </c>
      <c r="G25" s="92" t="s">
        <v>331</v>
      </c>
      <c r="H25" s="92" t="s">
        <v>441</v>
      </c>
      <c r="I25" s="92" t="s">
        <v>331</v>
      </c>
      <c r="J25" s="92">
        <v>2025</v>
      </c>
      <c r="K25" s="92" t="s">
        <v>331</v>
      </c>
      <c r="L25" s="92" t="s">
        <v>331</v>
      </c>
      <c r="M25" s="92">
        <v>6</v>
      </c>
      <c r="N25" s="92" t="s">
        <v>331</v>
      </c>
      <c r="O25" s="92">
        <v>0.4</v>
      </c>
      <c r="P25" s="92" t="s">
        <v>331</v>
      </c>
      <c r="Q25" s="92" t="s">
        <v>331</v>
      </c>
      <c r="R25" s="92" t="s">
        <v>331</v>
      </c>
      <c r="S25" s="92" t="s">
        <v>331</v>
      </c>
      <c r="T25" s="92" t="s">
        <v>331</v>
      </c>
    </row>
    <row r="26" spans="1:113" ht="18" customHeight="1" x14ac:dyDescent="0.25"/>
    <row r="27" spans="1:113" s="25" customFormat="1" ht="12.75" x14ac:dyDescent="0.2">
      <c r="B27" s="26"/>
      <c r="C27" s="26"/>
      <c r="K27" s="26"/>
    </row>
    <row r="28" spans="1:113" s="25" customFormat="1" x14ac:dyDescent="0.25">
      <c r="B28" s="24"/>
      <c r="C28" s="24"/>
      <c r="D28" s="24"/>
      <c r="E28" s="24"/>
      <c r="F28" s="24"/>
      <c r="G28" s="24"/>
      <c r="H28" s="24"/>
      <c r="I28" s="24"/>
      <c r="J28" s="24"/>
      <c r="K28" s="24"/>
      <c r="L28" s="24"/>
      <c r="M28" s="24"/>
      <c r="N28" s="24"/>
      <c r="O28" s="24"/>
      <c r="P28" s="24"/>
      <c r="Q28" s="24"/>
      <c r="R28" s="24"/>
    </row>
    <row r="29" spans="1:113" x14ac:dyDescent="0.25">
      <c r="B29" s="231"/>
      <c r="C29" s="231"/>
      <c r="D29" s="231"/>
      <c r="E29" s="231"/>
      <c r="F29" s="231"/>
      <c r="G29" s="231"/>
      <c r="H29" s="231"/>
      <c r="I29" s="231"/>
      <c r="J29" s="231"/>
      <c r="K29" s="231"/>
      <c r="L29" s="231"/>
      <c r="M29" s="231"/>
      <c r="N29" s="231"/>
      <c r="O29" s="231"/>
      <c r="P29" s="231"/>
      <c r="Q29" s="231"/>
      <c r="R29" s="231"/>
    </row>
    <row r="31" spans="1:113" x14ac:dyDescent="0.25">
      <c r="A31" s="24" t="str">
        <f>'1. паспорт местоположение'!A53:C53</f>
        <v>Главный инженер АО "Электросети Кубани" "Армавирэлектросеть"____________________________А.А. Журавлев</v>
      </c>
      <c r="B31" s="90"/>
      <c r="C31" s="90"/>
      <c r="D31" s="90"/>
      <c r="E31" s="90"/>
      <c r="H31" s="90"/>
      <c r="I31" s="90"/>
      <c r="J31" s="90"/>
      <c r="K31" s="90"/>
      <c r="L31" s="90"/>
      <c r="M31" s="90"/>
      <c r="N31" s="90"/>
      <c r="O31" s="90"/>
      <c r="P31" s="90"/>
      <c r="Q31" s="90"/>
      <c r="R31" s="90"/>
      <c r="S31" s="91"/>
      <c r="T31" s="91"/>
      <c r="U31" s="91"/>
      <c r="V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x14ac:dyDescent="0.25">
      <c r="B32" s="90"/>
      <c r="C32" s="90"/>
      <c r="D32" s="90"/>
      <c r="E32" s="90"/>
      <c r="H32" s="90"/>
      <c r="I32" s="90"/>
      <c r="J32" s="90"/>
      <c r="K32" s="90"/>
      <c r="L32" s="90"/>
      <c r="M32" s="90"/>
      <c r="N32" s="90"/>
      <c r="O32" s="90"/>
      <c r="P32" s="90"/>
      <c r="Q32" s="90"/>
      <c r="R32" s="90"/>
    </row>
    <row r="33" spans="2:113" x14ac:dyDescent="0.25">
      <c r="B33" s="27"/>
      <c r="C33" s="90"/>
      <c r="D33" s="90"/>
      <c r="E33" s="90"/>
      <c r="H33" s="90"/>
      <c r="I33" s="90"/>
      <c r="J33" s="90"/>
      <c r="K33" s="90"/>
      <c r="L33" s="90"/>
      <c r="M33" s="90"/>
      <c r="N33" s="90"/>
      <c r="O33" s="90"/>
      <c r="P33" s="90"/>
      <c r="Q33" s="90"/>
      <c r="R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90"/>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90"/>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90"/>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90"/>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90"/>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90"/>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90"/>
      <c r="C40" s="90"/>
      <c r="D40" s="90"/>
      <c r="E40" s="90"/>
      <c r="H40" s="90"/>
      <c r="I40" s="90"/>
      <c r="J40" s="90"/>
      <c r="K40" s="90"/>
      <c r="L40" s="90"/>
      <c r="M40" s="90"/>
      <c r="N40" s="90"/>
      <c r="O40" s="90"/>
      <c r="P40" s="90"/>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90"/>
      <c r="R41" s="90"/>
      <c r="S41" s="90"/>
      <c r="T41" s="90"/>
      <c r="U41" s="90"/>
      <c r="V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topLeftCell="A4" zoomScale="55" zoomScaleNormal="100" zoomScaleSheetLayoutView="55" workbookViewId="0">
      <selection activeCell="R26" sqref="R26"/>
    </sheetView>
  </sheetViews>
  <sheetFormatPr defaultColWidth="10.7109375" defaultRowHeight="15.75" x14ac:dyDescent="0.25"/>
  <cols>
    <col min="1" max="1" width="10.7109375" style="24"/>
    <col min="2" max="2" width="11.140625" style="24" customWidth="1"/>
    <col min="3" max="3" width="47.42578125" style="24" customWidth="1"/>
    <col min="4" max="4" width="11.5703125" style="24" customWidth="1"/>
    <col min="5" max="5" width="11.85546875" style="24" customWidth="1"/>
    <col min="6" max="6" width="8.7109375" style="24" customWidth="1"/>
    <col min="7" max="7" width="10.28515625" style="24" customWidth="1"/>
    <col min="8" max="8" width="8.7109375" style="24" customWidth="1"/>
    <col min="9" max="9" width="12.28515625" style="24" customWidth="1"/>
    <col min="10" max="10" width="20.140625" style="24" customWidth="1"/>
    <col min="11" max="11" width="13" style="24" customWidth="1"/>
    <col min="12" max="12" width="14" style="24" customWidth="1"/>
    <col min="13" max="13" width="12.8554687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2.28515625" style="24" customWidth="1"/>
    <col min="23" max="23" width="12.42578125" style="24" customWidth="1"/>
    <col min="24" max="24" width="24.5703125" style="24" customWidth="1"/>
    <col min="25" max="25" width="18.5703125" style="24" customWidth="1"/>
    <col min="26" max="26" width="20.85546875" style="24" customWidth="1"/>
    <col min="27" max="27" width="19.140625" style="24" customWidth="1"/>
    <col min="28" max="240" width="10.7109375" style="24"/>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ols>
  <sheetData>
    <row r="1" spans="1:27" ht="25.5" customHeight="1" x14ac:dyDescent="0.25">
      <c r="AA1" s="21" t="s">
        <v>22</v>
      </c>
    </row>
    <row r="2" spans="1:27" s="7" customFormat="1" ht="18.75" customHeight="1" x14ac:dyDescent="0.3">
      <c r="E2" s="13"/>
      <c r="AA2" s="11" t="s">
        <v>7</v>
      </c>
    </row>
    <row r="3" spans="1:27" s="7" customFormat="1" ht="18.75" customHeight="1" x14ac:dyDescent="0.3">
      <c r="E3" s="13"/>
      <c r="AA3" s="11" t="str">
        <f>'1. паспорт местоположение'!C3</f>
        <v>от «5» 05 2016 г. № 380</v>
      </c>
    </row>
    <row r="4" spans="1:27" s="7" customFormat="1" x14ac:dyDescent="0.2">
      <c r="E4" s="12"/>
    </row>
    <row r="5" spans="1:27" s="7" customFormat="1" x14ac:dyDescent="0.2">
      <c r="A5" s="204" t="str">
        <f>'1. паспорт местоположение'!A6:C6</f>
        <v>Год раскрытия информации: ___2026______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7" customFormat="1" x14ac:dyDescent="0.2">
      <c r="A6" s="78"/>
      <c r="B6" s="78"/>
      <c r="C6" s="78"/>
      <c r="D6" s="78"/>
      <c r="E6" s="78"/>
      <c r="F6" s="78"/>
      <c r="G6" s="78"/>
      <c r="H6" s="78"/>
      <c r="I6" s="78"/>
      <c r="J6" s="78"/>
      <c r="K6" s="78"/>
      <c r="L6" s="78"/>
      <c r="M6" s="78"/>
      <c r="N6" s="78"/>
      <c r="O6" s="78"/>
      <c r="P6" s="78"/>
      <c r="Q6" s="78"/>
      <c r="R6" s="78"/>
      <c r="S6" s="78"/>
      <c r="T6" s="78"/>
    </row>
    <row r="7" spans="1:27" s="7" customFormat="1" ht="18.75" x14ac:dyDescent="0.2">
      <c r="E7" s="219" t="s">
        <v>6</v>
      </c>
      <c r="F7" s="219"/>
      <c r="G7" s="219"/>
      <c r="H7" s="219"/>
      <c r="I7" s="219"/>
      <c r="J7" s="219"/>
      <c r="K7" s="219"/>
      <c r="L7" s="219"/>
      <c r="M7" s="219"/>
      <c r="N7" s="219"/>
      <c r="O7" s="219"/>
      <c r="P7" s="219"/>
      <c r="Q7" s="219"/>
      <c r="R7" s="219"/>
      <c r="S7" s="219"/>
      <c r="T7" s="219"/>
      <c r="U7" s="219"/>
      <c r="V7" s="219"/>
      <c r="W7" s="219"/>
      <c r="X7" s="219"/>
      <c r="Y7" s="219"/>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40" t="str">
        <f>'1. паспорт местоположение'!$A$10</f>
        <v>АО "Электросети Кубани" -"Армавирэлектросеть"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7" customFormat="1" ht="18.75" customHeight="1" x14ac:dyDescent="0.2">
      <c r="E10" s="220" t="s">
        <v>5</v>
      </c>
      <c r="F10" s="220"/>
      <c r="G10" s="220"/>
      <c r="H10" s="220"/>
      <c r="I10" s="220"/>
      <c r="J10" s="220"/>
      <c r="K10" s="220"/>
      <c r="L10" s="220"/>
      <c r="M10" s="220"/>
      <c r="N10" s="220"/>
      <c r="O10" s="220"/>
      <c r="P10" s="220"/>
      <c r="Q10" s="220"/>
      <c r="R10" s="220"/>
      <c r="S10" s="220"/>
      <c r="T10" s="220"/>
      <c r="U10" s="220"/>
      <c r="V10" s="220"/>
      <c r="W10" s="220"/>
      <c r="X10" s="220"/>
      <c r="Y10" s="220"/>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39" t="str">
        <f>'1. паспорт местоположение'!$A$13</f>
        <v>-</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7" customFormat="1" ht="18.75" customHeight="1" x14ac:dyDescent="0.2">
      <c r="E13" s="220" t="s">
        <v>4</v>
      </c>
      <c r="F13" s="220"/>
      <c r="G13" s="220"/>
      <c r="H13" s="220"/>
      <c r="I13" s="220"/>
      <c r="J13" s="220"/>
      <c r="K13" s="220"/>
      <c r="L13" s="220"/>
      <c r="M13" s="220"/>
      <c r="N13" s="220"/>
      <c r="O13" s="220"/>
      <c r="P13" s="220"/>
      <c r="Q13" s="220"/>
      <c r="R13" s="220"/>
      <c r="S13" s="220"/>
      <c r="T13" s="220"/>
      <c r="U13" s="220"/>
      <c r="V13" s="220"/>
      <c r="W13" s="220"/>
      <c r="X13" s="220"/>
      <c r="Y13" s="220"/>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5" customHeight="1" x14ac:dyDescent="0.2">
      <c r="A15" s="239" t="str">
        <f>'1. паспорт местоположение'!$A$16</f>
        <v>Электроснабжение ЭПУ потребителей в соответствии с договором на ТП № 3-54-23-3583 г. Армавир</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2" customFormat="1" ht="15" customHeight="1" x14ac:dyDescent="0.2">
      <c r="E16" s="220" t="s">
        <v>3</v>
      </c>
      <c r="F16" s="220"/>
      <c r="G16" s="220"/>
      <c r="H16" s="220"/>
      <c r="I16" s="220"/>
      <c r="J16" s="220"/>
      <c r="K16" s="220"/>
      <c r="L16" s="220"/>
      <c r="M16" s="220"/>
      <c r="N16" s="220"/>
      <c r="O16" s="220"/>
      <c r="P16" s="220"/>
      <c r="Q16" s="220"/>
      <c r="R16" s="220"/>
      <c r="S16" s="220"/>
      <c r="T16" s="220"/>
      <c r="U16" s="220"/>
      <c r="V16" s="220"/>
      <c r="W16" s="220"/>
      <c r="X16" s="220"/>
      <c r="Y16" s="22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244</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27" customFormat="1" ht="21" customHeight="1" x14ac:dyDescent="0.25"/>
    <row r="21" spans="1:27" ht="40.5" customHeight="1" x14ac:dyDescent="0.25">
      <c r="A21" s="229" t="s">
        <v>2</v>
      </c>
      <c r="B21" s="225" t="s">
        <v>247</v>
      </c>
      <c r="C21" s="226"/>
      <c r="D21" s="225" t="s">
        <v>249</v>
      </c>
      <c r="E21" s="226"/>
      <c r="F21" s="234" t="s">
        <v>29</v>
      </c>
      <c r="G21" s="236"/>
      <c r="H21" s="236"/>
      <c r="I21" s="235"/>
      <c r="J21" s="229" t="s">
        <v>250</v>
      </c>
      <c r="K21" s="225" t="s">
        <v>251</v>
      </c>
      <c r="L21" s="226"/>
      <c r="M21" s="225" t="s">
        <v>252</v>
      </c>
      <c r="N21" s="226"/>
      <c r="O21" s="225" t="s">
        <v>243</v>
      </c>
      <c r="P21" s="226"/>
      <c r="Q21" s="225" t="s">
        <v>41</v>
      </c>
      <c r="R21" s="226"/>
      <c r="S21" s="229" t="s">
        <v>40</v>
      </c>
      <c r="T21" s="229" t="s">
        <v>253</v>
      </c>
      <c r="U21" s="229" t="s">
        <v>248</v>
      </c>
      <c r="V21" s="225" t="s">
        <v>39</v>
      </c>
      <c r="W21" s="226"/>
      <c r="X21" s="234" t="s">
        <v>273</v>
      </c>
      <c r="Y21" s="236"/>
      <c r="Z21" s="234" t="s">
        <v>274</v>
      </c>
      <c r="AA21" s="236"/>
    </row>
    <row r="22" spans="1:27" ht="216" customHeight="1" x14ac:dyDescent="0.25">
      <c r="A22" s="232"/>
      <c r="B22" s="227"/>
      <c r="C22" s="228"/>
      <c r="D22" s="227"/>
      <c r="E22" s="228"/>
      <c r="F22" s="234" t="s">
        <v>38</v>
      </c>
      <c r="G22" s="235"/>
      <c r="H22" s="234" t="s">
        <v>37</v>
      </c>
      <c r="I22" s="235"/>
      <c r="J22" s="230"/>
      <c r="K22" s="227"/>
      <c r="L22" s="228"/>
      <c r="M22" s="227"/>
      <c r="N22" s="228"/>
      <c r="O22" s="227"/>
      <c r="P22" s="228"/>
      <c r="Q22" s="227"/>
      <c r="R22" s="228"/>
      <c r="S22" s="230"/>
      <c r="T22" s="230"/>
      <c r="U22" s="230"/>
      <c r="V22" s="227"/>
      <c r="W22" s="228"/>
      <c r="X22" s="50" t="s">
        <v>34</v>
      </c>
      <c r="Y22" s="50" t="s">
        <v>242</v>
      </c>
      <c r="Z22" s="50" t="s">
        <v>33</v>
      </c>
      <c r="AA22" s="50" t="s">
        <v>32</v>
      </c>
    </row>
    <row r="23" spans="1:27" ht="60" customHeight="1" x14ac:dyDescent="0.25">
      <c r="A23" s="230"/>
      <c r="B23" s="51" t="s">
        <v>30</v>
      </c>
      <c r="C23" s="51" t="s">
        <v>31</v>
      </c>
      <c r="D23" s="51" t="s">
        <v>30</v>
      </c>
      <c r="E23" s="51" t="s">
        <v>31</v>
      </c>
      <c r="F23" s="51" t="s">
        <v>30</v>
      </c>
      <c r="G23" s="51" t="s">
        <v>31</v>
      </c>
      <c r="H23" s="51" t="s">
        <v>30</v>
      </c>
      <c r="I23" s="51" t="s">
        <v>31</v>
      </c>
      <c r="J23" s="51" t="s">
        <v>30</v>
      </c>
      <c r="K23" s="51" t="s">
        <v>30</v>
      </c>
      <c r="L23" s="51" t="s">
        <v>31</v>
      </c>
      <c r="M23" s="51" t="s">
        <v>30</v>
      </c>
      <c r="N23" s="51" t="s">
        <v>31</v>
      </c>
      <c r="O23" s="51" t="s">
        <v>30</v>
      </c>
      <c r="P23" s="51" t="s">
        <v>31</v>
      </c>
      <c r="Q23" s="51" t="s">
        <v>30</v>
      </c>
      <c r="R23" s="51" t="s">
        <v>31</v>
      </c>
      <c r="S23" s="51" t="s">
        <v>30</v>
      </c>
      <c r="T23" s="51" t="s">
        <v>30</v>
      </c>
      <c r="U23" s="51" t="s">
        <v>30</v>
      </c>
      <c r="V23" s="51" t="s">
        <v>30</v>
      </c>
      <c r="W23" s="51" t="s">
        <v>31</v>
      </c>
      <c r="X23" s="51" t="s">
        <v>30</v>
      </c>
      <c r="Y23" s="51" t="s">
        <v>30</v>
      </c>
      <c r="Z23" s="50" t="s">
        <v>30</v>
      </c>
      <c r="AA23" s="50" t="s">
        <v>30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80" customFormat="1" ht="120.75" customHeight="1" x14ac:dyDescent="0.25">
      <c r="A25" s="166">
        <v>2</v>
      </c>
      <c r="B25" s="166" t="s">
        <v>331</v>
      </c>
      <c r="C25" s="169" t="s">
        <v>440</v>
      </c>
      <c r="D25" s="198" t="s">
        <v>331</v>
      </c>
      <c r="E25" s="199" t="s">
        <v>426</v>
      </c>
      <c r="F25" s="198" t="s">
        <v>331</v>
      </c>
      <c r="G25" s="198">
        <v>0.4</v>
      </c>
      <c r="H25" s="198" t="s">
        <v>331</v>
      </c>
      <c r="I25" s="198">
        <v>0.4</v>
      </c>
      <c r="J25" s="198">
        <v>2025</v>
      </c>
      <c r="K25" s="198">
        <v>1</v>
      </c>
      <c r="L25" s="198">
        <v>1</v>
      </c>
      <c r="M25" s="198" t="s">
        <v>331</v>
      </c>
      <c r="N25" s="169" t="s">
        <v>442</v>
      </c>
      <c r="O25" s="198" t="s">
        <v>331</v>
      </c>
      <c r="P25" s="199" t="s">
        <v>426</v>
      </c>
      <c r="Q25" s="198" t="s">
        <v>331</v>
      </c>
      <c r="R25" s="198">
        <v>1.1040000000000001</v>
      </c>
      <c r="S25" s="198" t="s">
        <v>331</v>
      </c>
      <c r="T25" s="198" t="s">
        <v>331</v>
      </c>
      <c r="U25" s="198" t="s">
        <v>331</v>
      </c>
      <c r="V25" s="198" t="s">
        <v>331</v>
      </c>
      <c r="W25" s="198" t="s">
        <v>331</v>
      </c>
      <c r="X25" s="198" t="s">
        <v>331</v>
      </c>
      <c r="Y25" s="198" t="s">
        <v>331</v>
      </c>
      <c r="Z25" s="198" t="s">
        <v>331</v>
      </c>
      <c r="AA25" s="198" t="s">
        <v>331</v>
      </c>
    </row>
    <row r="26" spans="1:27" s="80" customFormat="1" ht="24" customHeight="1" x14ac:dyDescent="0.25">
      <c r="A26" s="102"/>
      <c r="B26" s="102"/>
      <c r="C26" s="102"/>
      <c r="D26" s="102"/>
      <c r="E26" s="105"/>
      <c r="F26" s="105"/>
      <c r="G26" s="102"/>
      <c r="H26" s="102"/>
      <c r="I26" s="102"/>
      <c r="J26" s="103"/>
      <c r="K26" s="103"/>
      <c r="L26" s="104"/>
      <c r="M26" s="104"/>
      <c r="N26" s="105"/>
      <c r="O26" s="105"/>
      <c r="P26" s="105"/>
      <c r="Q26" s="105"/>
      <c r="R26" s="102"/>
      <c r="S26" s="103"/>
      <c r="T26" s="103"/>
      <c r="U26" s="103"/>
      <c r="V26" s="103"/>
      <c r="W26" s="105"/>
      <c r="X26" s="102"/>
      <c r="Y26" s="102"/>
      <c r="Z26" s="102"/>
      <c r="AA26" s="102"/>
    </row>
    <row r="27" spans="1:27" s="80" customFormat="1" ht="24" customHeight="1" x14ac:dyDescent="0.25">
      <c r="A27" s="102"/>
      <c r="B27" s="102"/>
      <c r="C27" s="102"/>
      <c r="D27" s="102"/>
      <c r="E27" s="105"/>
      <c r="F27" s="105"/>
      <c r="G27" s="102"/>
      <c r="H27" s="102"/>
      <c r="I27" s="102"/>
      <c r="J27" s="103"/>
      <c r="K27" s="103"/>
      <c r="L27" s="104"/>
      <c r="M27" s="104"/>
      <c r="N27" s="105"/>
      <c r="O27" s="105"/>
      <c r="P27" s="105"/>
      <c r="Q27" s="105"/>
      <c r="R27" s="102"/>
      <c r="S27" s="103"/>
      <c r="T27" s="103"/>
      <c r="U27" s="103"/>
      <c r="V27" s="103"/>
      <c r="W27" s="105"/>
      <c r="X27" s="102"/>
      <c r="Y27" s="102"/>
      <c r="Z27" s="102"/>
      <c r="AA27" s="102"/>
    </row>
    <row r="28" spans="1:27" s="80" customFormat="1" ht="24" customHeight="1" x14ac:dyDescent="0.25">
      <c r="A28" s="27" t="str">
        <f>'1. паспорт местоположение'!A53:C53</f>
        <v>Главный инженер АО "Электросети Кубани" "Армавирэлектросеть"____________________________А.А. Журавлев</v>
      </c>
      <c r="B28" s="102"/>
      <c r="C28" s="27"/>
      <c r="D28" s="102"/>
      <c r="E28" s="105"/>
      <c r="F28" s="105"/>
      <c r="G28" s="102"/>
      <c r="H28" s="102"/>
      <c r="I28" s="102"/>
      <c r="J28" s="103"/>
      <c r="K28" s="103"/>
      <c r="L28" s="104"/>
      <c r="M28" s="104"/>
      <c r="N28" s="105"/>
      <c r="O28" s="105"/>
      <c r="P28" s="105"/>
      <c r="Q28" s="105"/>
      <c r="R28" s="102"/>
      <c r="S28" s="103"/>
      <c r="T28" s="103"/>
      <c r="U28" s="103"/>
      <c r="V28" s="103"/>
      <c r="W28" s="105"/>
      <c r="X28" s="102"/>
      <c r="Y28" s="102"/>
      <c r="Z28" s="102"/>
      <c r="AA28" s="102"/>
    </row>
    <row r="29" spans="1:27" s="80" customFormat="1" ht="24" customHeight="1" x14ac:dyDescent="0.25">
      <c r="A29" s="102"/>
      <c r="B29" s="102"/>
      <c r="C29" s="102"/>
      <c r="D29" s="102"/>
      <c r="E29" s="105"/>
      <c r="F29" s="105"/>
      <c r="G29" s="102"/>
      <c r="H29" s="102"/>
      <c r="I29" s="102"/>
      <c r="J29" s="103"/>
      <c r="K29" s="103"/>
      <c r="L29" s="104"/>
      <c r="M29" s="104"/>
      <c r="N29" s="105"/>
      <c r="O29" s="105"/>
      <c r="P29" s="105"/>
      <c r="Q29" s="105"/>
      <c r="R29" s="102"/>
      <c r="S29" s="103"/>
      <c r="T29" s="103"/>
      <c r="U29" s="103"/>
      <c r="V29" s="103"/>
      <c r="W29" s="105"/>
      <c r="X29" s="102"/>
      <c r="Y29" s="102"/>
      <c r="Z29" s="102"/>
      <c r="AA29" s="102"/>
    </row>
    <row r="30" spans="1:27" s="80" customFormat="1" ht="24" customHeight="1" x14ac:dyDescent="0.25">
      <c r="A30" s="102"/>
      <c r="B30" s="102"/>
      <c r="C30" s="102"/>
      <c r="D30" s="102"/>
      <c r="E30" s="105"/>
      <c r="F30" s="105"/>
      <c r="G30" s="102"/>
      <c r="H30" s="102"/>
      <c r="I30" s="102"/>
      <c r="J30" s="103"/>
      <c r="K30" s="103"/>
      <c r="L30" s="104"/>
      <c r="M30" s="104"/>
      <c r="N30" s="105"/>
      <c r="O30" s="105"/>
      <c r="P30" s="105"/>
      <c r="Q30" s="105"/>
      <c r="R30" s="102"/>
      <c r="S30" s="103"/>
      <c r="T30" s="103"/>
      <c r="U30" s="103"/>
      <c r="V30" s="103"/>
      <c r="W30" s="105"/>
      <c r="X30" s="102"/>
      <c r="Y30" s="102"/>
      <c r="Z30" s="102"/>
      <c r="AA30" s="102"/>
    </row>
    <row r="31" spans="1:27" s="80" customFormat="1" ht="24" customHeight="1" x14ac:dyDescent="0.25">
      <c r="A31" s="102"/>
      <c r="B31" s="102"/>
      <c r="C31" s="102"/>
      <c r="D31" s="102"/>
      <c r="E31" s="105"/>
      <c r="F31" s="105"/>
      <c r="G31" s="102"/>
      <c r="H31" s="102"/>
      <c r="I31" s="102"/>
      <c r="J31" s="103"/>
      <c r="K31" s="103"/>
      <c r="L31" s="104"/>
      <c r="M31" s="104"/>
      <c r="N31" s="105"/>
      <c r="O31" s="105"/>
      <c r="P31" s="105"/>
      <c r="Q31" s="105"/>
      <c r="R31" s="102"/>
      <c r="S31" s="103"/>
      <c r="T31" s="103"/>
      <c r="U31" s="103"/>
      <c r="V31" s="103"/>
      <c r="W31" s="105"/>
      <c r="X31" s="102"/>
      <c r="Y31" s="102"/>
      <c r="Z31" s="102"/>
      <c r="AA31" s="102"/>
    </row>
    <row r="32" spans="1:27" s="80" customFormat="1" ht="24" customHeight="1" x14ac:dyDescent="0.25">
      <c r="A32" s="102"/>
      <c r="B32" s="102"/>
      <c r="C32" s="102"/>
      <c r="D32" s="102"/>
      <c r="E32" s="105"/>
      <c r="F32" s="105"/>
      <c r="G32" s="102"/>
      <c r="H32" s="102"/>
      <c r="I32" s="102"/>
      <c r="J32" s="103"/>
      <c r="K32" s="103"/>
      <c r="L32" s="104"/>
      <c r="M32" s="104"/>
      <c r="N32" s="105"/>
      <c r="O32" s="105"/>
      <c r="P32" s="105"/>
      <c r="Q32" s="105"/>
      <c r="R32" s="102"/>
      <c r="S32" s="103"/>
      <c r="T32" s="103"/>
      <c r="U32" s="103"/>
      <c r="V32" s="103"/>
      <c r="W32" s="105"/>
      <c r="X32" s="102"/>
      <c r="Y32" s="102"/>
      <c r="Z32" s="102"/>
      <c r="AA32" s="102"/>
    </row>
    <row r="33" spans="1:27" s="80" customFormat="1" ht="24" customHeight="1" x14ac:dyDescent="0.25">
      <c r="A33" s="102"/>
      <c r="B33" s="102"/>
      <c r="C33" s="102"/>
      <c r="D33" s="102"/>
      <c r="E33" s="105"/>
      <c r="F33" s="105"/>
      <c r="G33" s="102"/>
      <c r="H33" s="102"/>
      <c r="I33" s="102"/>
      <c r="J33" s="103"/>
      <c r="K33" s="103"/>
      <c r="L33" s="104"/>
      <c r="M33" s="104"/>
      <c r="N33" s="105"/>
      <c r="O33" s="105"/>
      <c r="P33" s="105"/>
      <c r="Q33" s="105"/>
      <c r="R33" s="102"/>
      <c r="S33" s="103"/>
      <c r="T33" s="103"/>
      <c r="U33" s="103"/>
      <c r="V33" s="103"/>
      <c r="W33" s="105"/>
      <c r="X33" s="102"/>
      <c r="Y33" s="102"/>
      <c r="Z33" s="102"/>
      <c r="AA33" s="102"/>
    </row>
    <row r="34" spans="1:27" s="80" customFormat="1" ht="24" customHeight="1" x14ac:dyDescent="0.25">
      <c r="A34" s="102"/>
      <c r="B34" s="102"/>
      <c r="C34" s="102"/>
      <c r="D34" s="102"/>
      <c r="E34" s="105"/>
      <c r="F34" s="105"/>
      <c r="G34" s="102"/>
      <c r="H34" s="102"/>
      <c r="I34" s="102"/>
      <c r="J34" s="103"/>
      <c r="K34" s="103"/>
      <c r="L34" s="104"/>
      <c r="M34" s="104"/>
      <c r="N34" s="105"/>
      <c r="O34" s="105"/>
      <c r="P34" s="105"/>
      <c r="Q34" s="105"/>
      <c r="R34" s="102"/>
      <c r="S34" s="103"/>
      <c r="T34" s="103"/>
      <c r="U34" s="103"/>
      <c r="V34" s="103"/>
      <c r="W34" s="105"/>
      <c r="X34" s="102"/>
      <c r="Y34" s="102"/>
      <c r="Z34" s="102"/>
      <c r="AA34" s="102"/>
    </row>
    <row r="35" spans="1:27" s="80" customFormat="1" ht="24" customHeight="1" x14ac:dyDescent="0.25">
      <c r="A35" s="102"/>
      <c r="B35" s="102"/>
      <c r="C35" s="102"/>
      <c r="D35" s="102"/>
      <c r="E35" s="105"/>
      <c r="F35" s="105"/>
      <c r="G35" s="102"/>
      <c r="H35" s="102"/>
      <c r="I35" s="102"/>
      <c r="J35" s="103"/>
      <c r="K35" s="103"/>
      <c r="L35" s="104"/>
      <c r="M35" s="104"/>
      <c r="N35" s="105"/>
      <c r="O35" s="105"/>
      <c r="P35" s="105"/>
      <c r="Q35" s="105"/>
      <c r="R35" s="102"/>
      <c r="S35" s="103"/>
      <c r="T35" s="103"/>
      <c r="U35" s="103"/>
      <c r="V35" s="103"/>
      <c r="W35" s="105"/>
      <c r="X35" s="102"/>
      <c r="Y35" s="102"/>
      <c r="Z35" s="102"/>
      <c r="AA35" s="102"/>
    </row>
    <row r="36" spans="1:27" s="80" customFormat="1" ht="24" customHeight="1" x14ac:dyDescent="0.25">
      <c r="A36" s="102"/>
      <c r="B36" s="102"/>
      <c r="C36" s="102"/>
      <c r="D36" s="102"/>
      <c r="E36" s="105"/>
      <c r="F36" s="105"/>
      <c r="G36" s="102"/>
      <c r="H36" s="102"/>
      <c r="I36" s="102"/>
      <c r="J36" s="103"/>
      <c r="K36" s="103"/>
      <c r="L36" s="104"/>
      <c r="M36" s="104"/>
      <c r="N36" s="105"/>
      <c r="O36" s="105"/>
      <c r="P36" s="105"/>
      <c r="Q36" s="105"/>
      <c r="R36" s="102"/>
      <c r="S36" s="103"/>
      <c r="T36" s="103"/>
      <c r="U36" s="103"/>
      <c r="V36" s="103"/>
      <c r="W36" s="105"/>
      <c r="X36" s="102"/>
      <c r="Y36" s="102"/>
      <c r="Z36" s="102"/>
      <c r="AA36" s="102"/>
    </row>
    <row r="37" spans="1:27" s="80" customFormat="1" ht="24" customHeight="1" x14ac:dyDescent="0.25">
      <c r="A37" s="102"/>
      <c r="B37" s="102"/>
      <c r="C37" s="102"/>
      <c r="D37" s="102"/>
      <c r="E37" s="105"/>
      <c r="F37" s="105"/>
      <c r="G37" s="102"/>
      <c r="H37" s="102"/>
      <c r="I37" s="102"/>
      <c r="J37" s="103"/>
      <c r="K37" s="103"/>
      <c r="L37" s="104"/>
      <c r="M37" s="104"/>
      <c r="N37" s="105"/>
      <c r="O37" s="105"/>
      <c r="P37" s="105"/>
      <c r="Q37" s="105"/>
      <c r="R37" s="102"/>
      <c r="S37" s="103"/>
      <c r="T37" s="103"/>
      <c r="U37" s="103"/>
      <c r="V37" s="103"/>
      <c r="W37" s="105"/>
      <c r="X37" s="102"/>
      <c r="Y37" s="102"/>
      <c r="Z37" s="102"/>
      <c r="AA37" s="102"/>
    </row>
    <row r="38" spans="1:27" s="80" customFormat="1" ht="24" customHeight="1" x14ac:dyDescent="0.25">
      <c r="A38" s="102"/>
      <c r="B38" s="102"/>
      <c r="C38" s="24"/>
      <c r="D38" s="102"/>
      <c r="E38" s="105"/>
      <c r="F38" s="105"/>
      <c r="G38" s="102"/>
      <c r="H38" s="102"/>
      <c r="I38" s="102"/>
      <c r="J38" s="103"/>
      <c r="K38" s="103"/>
      <c r="L38" s="104"/>
      <c r="M38" s="104"/>
      <c r="N38" s="105"/>
      <c r="O38" s="105"/>
      <c r="P38" s="105"/>
      <c r="Q38" s="105"/>
      <c r="R38" s="102"/>
      <c r="S38" s="103"/>
      <c r="T38" s="103"/>
      <c r="U38" s="103"/>
      <c r="V38" s="103"/>
      <c r="W38" s="105"/>
      <c r="X38" s="102"/>
      <c r="Y38" s="102"/>
      <c r="Z38" s="102"/>
      <c r="AA38" s="102"/>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view="pageBreakPreview" topLeftCell="A15" zoomScale="90" zoomScaleNormal="100" zoomScaleSheetLayoutView="9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8.5703125" style="89"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1" t="s">
        <v>22</v>
      </c>
      <c r="D1" s="81"/>
    </row>
    <row r="2" spans="1:29" s="7" customFormat="1" ht="18.75" customHeight="1" x14ac:dyDescent="0.3">
      <c r="A2" s="13"/>
      <c r="C2" s="11" t="s">
        <v>7</v>
      </c>
      <c r="D2" s="81"/>
    </row>
    <row r="3" spans="1:29" s="7" customFormat="1" ht="18.75" x14ac:dyDescent="0.3">
      <c r="A3" s="12"/>
      <c r="C3" s="11" t="str">
        <f>'1. паспорт местоположение'!C3</f>
        <v>от «5» 05 2016 г. № 380</v>
      </c>
      <c r="D3" s="81"/>
    </row>
    <row r="4" spans="1:29" s="7" customFormat="1" ht="18.75" x14ac:dyDescent="0.3">
      <c r="A4" s="12"/>
      <c r="C4" s="11"/>
      <c r="D4" s="81"/>
    </row>
    <row r="5" spans="1:29" s="7" customFormat="1" ht="18.75" x14ac:dyDescent="0.2">
      <c r="A5" s="241" t="str">
        <f>'1. паспорт местоположение'!A6:C6</f>
        <v>Год раскрытия информации: ___2026______ год</v>
      </c>
      <c r="B5" s="241"/>
      <c r="C5" s="241"/>
      <c r="D5" s="82"/>
      <c r="E5" s="79"/>
      <c r="F5" s="79"/>
      <c r="G5" s="79"/>
      <c r="H5" s="79"/>
      <c r="I5" s="79"/>
      <c r="J5" s="79"/>
      <c r="K5" s="79"/>
      <c r="L5" s="79"/>
      <c r="M5" s="79"/>
      <c r="N5" s="79"/>
      <c r="O5" s="79"/>
      <c r="P5" s="79"/>
      <c r="Q5" s="79"/>
      <c r="R5" s="79"/>
      <c r="S5" s="79"/>
      <c r="T5" s="79"/>
      <c r="U5" s="79"/>
      <c r="V5" s="79"/>
      <c r="W5" s="79"/>
      <c r="X5" s="79"/>
      <c r="Y5" s="79"/>
      <c r="Z5" s="79"/>
      <c r="AA5" s="79"/>
      <c r="AB5" s="79"/>
      <c r="AC5" s="79"/>
    </row>
    <row r="6" spans="1:29" s="7" customFormat="1" ht="18.75" x14ac:dyDescent="0.3">
      <c r="A6" s="12"/>
      <c r="C6" s="180"/>
      <c r="D6" s="81"/>
      <c r="G6" s="11"/>
    </row>
    <row r="7" spans="1:29" s="7" customFormat="1" ht="18.75" x14ac:dyDescent="0.2">
      <c r="A7" s="219" t="s">
        <v>6</v>
      </c>
      <c r="B7" s="219"/>
      <c r="C7" s="219"/>
      <c r="D7" s="83"/>
      <c r="E7" s="9"/>
      <c r="F7" s="9"/>
      <c r="G7" s="9"/>
      <c r="H7" s="9"/>
      <c r="I7" s="9"/>
      <c r="J7" s="9"/>
      <c r="K7" s="9"/>
      <c r="L7" s="9"/>
      <c r="M7" s="9"/>
      <c r="N7" s="9"/>
      <c r="O7" s="9"/>
      <c r="P7" s="9"/>
      <c r="Q7" s="9"/>
      <c r="R7" s="9"/>
      <c r="S7" s="9"/>
      <c r="T7" s="9"/>
      <c r="U7" s="9"/>
    </row>
    <row r="8" spans="1:29" s="7" customFormat="1" ht="18.75" x14ac:dyDescent="0.2">
      <c r="A8" s="219"/>
      <c r="B8" s="219"/>
      <c r="C8" s="219"/>
      <c r="D8" s="84"/>
      <c r="E8" s="10"/>
      <c r="F8" s="10"/>
      <c r="G8" s="10"/>
      <c r="H8" s="9"/>
      <c r="I8" s="9"/>
      <c r="J8" s="9"/>
      <c r="K8" s="9"/>
      <c r="L8" s="9"/>
      <c r="M8" s="9"/>
      <c r="N8" s="9"/>
      <c r="O8" s="9"/>
      <c r="P8" s="9"/>
      <c r="Q8" s="9"/>
      <c r="R8" s="9"/>
      <c r="S8" s="9"/>
      <c r="T8" s="9"/>
      <c r="U8" s="9"/>
    </row>
    <row r="9" spans="1:29" s="7" customFormat="1" ht="18.75" x14ac:dyDescent="0.2">
      <c r="A9" s="243" t="str">
        <f>'1. паспорт местоположение'!A10:C10</f>
        <v>АО "Электросети Кубани" -"Армавирэлектросеть"</v>
      </c>
      <c r="B9" s="243"/>
      <c r="C9" s="243"/>
      <c r="D9" s="85"/>
      <c r="E9" s="6"/>
      <c r="F9" s="6"/>
      <c r="G9" s="6"/>
      <c r="H9" s="9"/>
      <c r="I9" s="9"/>
      <c r="J9" s="9"/>
      <c r="K9" s="9"/>
      <c r="L9" s="9"/>
      <c r="M9" s="9"/>
      <c r="N9" s="9"/>
      <c r="O9" s="9"/>
      <c r="P9" s="9"/>
      <c r="Q9" s="9"/>
      <c r="R9" s="9"/>
      <c r="S9" s="9"/>
      <c r="T9" s="9"/>
      <c r="U9" s="9"/>
    </row>
    <row r="10" spans="1:29" s="7" customFormat="1" ht="18.75" x14ac:dyDescent="0.2">
      <c r="A10" s="220" t="s">
        <v>5</v>
      </c>
      <c r="B10" s="220"/>
      <c r="C10" s="220"/>
      <c r="D10" s="86"/>
      <c r="E10" s="4"/>
      <c r="F10" s="4"/>
      <c r="G10" s="4"/>
      <c r="H10" s="9"/>
      <c r="I10" s="9"/>
      <c r="J10" s="9"/>
      <c r="K10" s="9"/>
      <c r="L10" s="9"/>
      <c r="M10" s="9"/>
      <c r="N10" s="9"/>
      <c r="O10" s="9"/>
      <c r="P10" s="9"/>
      <c r="Q10" s="9"/>
      <c r="R10" s="9"/>
      <c r="S10" s="9"/>
      <c r="T10" s="9"/>
      <c r="U10" s="9"/>
    </row>
    <row r="11" spans="1:29" s="7" customFormat="1" ht="18.75" x14ac:dyDescent="0.2">
      <c r="A11" s="219"/>
      <c r="B11" s="219"/>
      <c r="C11" s="219"/>
      <c r="D11" s="84"/>
      <c r="E11" s="10"/>
      <c r="F11" s="10"/>
      <c r="G11" s="10"/>
      <c r="H11" s="9"/>
      <c r="I11" s="9"/>
      <c r="J11" s="9"/>
      <c r="K11" s="9"/>
      <c r="L11" s="9"/>
      <c r="M11" s="9"/>
      <c r="N11" s="9"/>
      <c r="O11" s="9"/>
      <c r="P11" s="9"/>
      <c r="Q11" s="9"/>
      <c r="R11" s="9"/>
      <c r="S11" s="9"/>
      <c r="T11" s="9"/>
      <c r="U11" s="9"/>
    </row>
    <row r="12" spans="1:29" s="7" customFormat="1" ht="18.75" x14ac:dyDescent="0.2">
      <c r="A12" s="243" t="str">
        <f>'1. паспорт местоположение'!A13:C13</f>
        <v>-</v>
      </c>
      <c r="B12" s="243"/>
      <c r="C12" s="243"/>
      <c r="D12" s="85"/>
      <c r="E12" s="6"/>
      <c r="F12" s="6"/>
      <c r="G12" s="6"/>
      <c r="H12" s="9"/>
      <c r="I12" s="9"/>
      <c r="J12" s="9"/>
      <c r="K12" s="9"/>
      <c r="L12" s="9"/>
      <c r="M12" s="9"/>
      <c r="N12" s="9"/>
      <c r="O12" s="9"/>
      <c r="P12" s="9"/>
      <c r="Q12" s="9"/>
      <c r="R12" s="9"/>
      <c r="S12" s="9"/>
      <c r="T12" s="9"/>
      <c r="U12" s="9"/>
    </row>
    <row r="13" spans="1:29" s="7" customFormat="1" ht="18.75" x14ac:dyDescent="0.2">
      <c r="A13" s="220" t="s">
        <v>4</v>
      </c>
      <c r="B13" s="220"/>
      <c r="C13" s="220"/>
      <c r="D13" s="86"/>
      <c r="E13" s="4"/>
      <c r="F13" s="4"/>
      <c r="G13" s="4"/>
      <c r="H13" s="9"/>
      <c r="I13" s="9"/>
      <c r="J13" s="9"/>
      <c r="K13" s="9"/>
      <c r="L13" s="9"/>
      <c r="M13" s="9"/>
      <c r="N13" s="9"/>
      <c r="O13" s="9"/>
      <c r="P13" s="9"/>
      <c r="Q13" s="9"/>
      <c r="R13" s="9"/>
      <c r="S13" s="9"/>
      <c r="T13" s="9"/>
      <c r="U13" s="9"/>
    </row>
    <row r="14" spans="1:29" s="7" customFormat="1" ht="15.75" customHeight="1" x14ac:dyDescent="0.2">
      <c r="A14" s="214"/>
      <c r="B14" s="214"/>
      <c r="C14" s="214"/>
      <c r="D14" s="87"/>
      <c r="E14" s="3"/>
      <c r="F14" s="3"/>
      <c r="G14" s="3"/>
      <c r="H14" s="3"/>
      <c r="I14" s="3"/>
      <c r="J14" s="3"/>
      <c r="K14" s="3"/>
      <c r="L14" s="3"/>
      <c r="M14" s="3"/>
      <c r="N14" s="3"/>
      <c r="O14" s="3"/>
      <c r="P14" s="3"/>
      <c r="Q14" s="3"/>
      <c r="R14" s="3"/>
      <c r="S14" s="3"/>
      <c r="T14" s="3"/>
      <c r="U14" s="3"/>
    </row>
    <row r="15" spans="1:29" s="2" customFormat="1" ht="47.25" customHeight="1" x14ac:dyDescent="0.2">
      <c r="A15" s="242" t="str">
        <f>'1. паспорт местоположение'!A16:C16</f>
        <v>Электроснабжение ЭПУ потребителей в соответствии с договором на ТП № 3-54-23-3583 г. Армавир</v>
      </c>
      <c r="B15" s="242"/>
      <c r="C15" s="242"/>
      <c r="D15" s="85"/>
      <c r="E15" s="6"/>
      <c r="F15" s="6"/>
      <c r="G15" s="6"/>
      <c r="H15" s="6"/>
      <c r="I15" s="6"/>
      <c r="J15" s="6"/>
      <c r="K15" s="6"/>
      <c r="L15" s="6"/>
      <c r="M15" s="6"/>
      <c r="N15" s="6"/>
      <c r="O15" s="6"/>
      <c r="P15" s="6"/>
      <c r="Q15" s="6"/>
      <c r="R15" s="6"/>
      <c r="S15" s="6"/>
      <c r="T15" s="6"/>
      <c r="U15" s="6"/>
    </row>
    <row r="16" spans="1:29" s="2" customFormat="1" ht="15" customHeight="1" x14ac:dyDescent="0.2">
      <c r="A16" s="220" t="s">
        <v>3</v>
      </c>
      <c r="B16" s="220"/>
      <c r="C16" s="220"/>
      <c r="D16" s="86"/>
      <c r="E16" s="4"/>
      <c r="F16" s="4"/>
      <c r="G16" s="4"/>
      <c r="H16" s="4"/>
      <c r="I16" s="4"/>
      <c r="J16" s="4"/>
      <c r="K16" s="4"/>
      <c r="L16" s="4"/>
      <c r="M16" s="4"/>
      <c r="N16" s="4"/>
      <c r="O16" s="4"/>
      <c r="P16" s="4"/>
      <c r="Q16" s="4"/>
      <c r="R16" s="4"/>
      <c r="S16" s="4"/>
      <c r="T16" s="4"/>
      <c r="U16" s="4"/>
    </row>
    <row r="17" spans="1:21" s="2" customFormat="1" ht="15" customHeight="1" x14ac:dyDescent="0.2">
      <c r="A17" s="214"/>
      <c r="B17" s="214"/>
      <c r="C17" s="214"/>
      <c r="D17" s="87"/>
      <c r="E17" s="3"/>
      <c r="F17" s="3"/>
      <c r="G17" s="3"/>
      <c r="H17" s="3"/>
      <c r="I17" s="3"/>
      <c r="J17" s="3"/>
      <c r="K17" s="3"/>
      <c r="L17" s="3"/>
      <c r="M17" s="3"/>
      <c r="N17" s="3"/>
      <c r="O17" s="3"/>
      <c r="P17" s="3"/>
      <c r="Q17" s="3"/>
      <c r="R17" s="3"/>
    </row>
    <row r="18" spans="1:21" s="2" customFormat="1" ht="27.75" customHeight="1" x14ac:dyDescent="0.2">
      <c r="A18" s="215" t="s">
        <v>241</v>
      </c>
      <c r="B18" s="215"/>
      <c r="C18" s="215"/>
      <c r="D18" s="88"/>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6"/>
      <c r="E19" s="4"/>
      <c r="F19" s="4"/>
      <c r="G19" s="4"/>
      <c r="H19" s="3"/>
      <c r="I19" s="3"/>
      <c r="J19" s="3"/>
      <c r="K19" s="3"/>
      <c r="L19" s="3"/>
      <c r="M19" s="3"/>
      <c r="N19" s="3"/>
      <c r="O19" s="3"/>
      <c r="P19" s="3"/>
      <c r="Q19" s="3"/>
      <c r="R19" s="3"/>
    </row>
    <row r="20" spans="1:21" s="2" customFormat="1" ht="39.75" customHeight="1" x14ac:dyDescent="0.2">
      <c r="A20" s="15" t="s">
        <v>2</v>
      </c>
      <c r="B20" s="20" t="s">
        <v>21</v>
      </c>
      <c r="C20" s="19" t="s">
        <v>20</v>
      </c>
      <c r="D20" s="86"/>
      <c r="E20" s="4"/>
      <c r="F20" s="4"/>
      <c r="G20" s="4"/>
      <c r="H20" s="3"/>
      <c r="I20" s="3"/>
      <c r="J20" s="3"/>
      <c r="K20" s="3"/>
      <c r="L20" s="3"/>
      <c r="M20" s="3"/>
      <c r="N20" s="3"/>
      <c r="O20" s="3"/>
      <c r="P20" s="3"/>
      <c r="Q20" s="3"/>
      <c r="R20" s="3"/>
    </row>
    <row r="21" spans="1:21" s="2" customFormat="1" ht="16.5" customHeight="1" x14ac:dyDescent="0.2">
      <c r="A21" s="19">
        <v>1</v>
      </c>
      <c r="B21" s="20">
        <v>2</v>
      </c>
      <c r="C21" s="19">
        <v>3</v>
      </c>
      <c r="D21" s="86"/>
      <c r="E21" s="4"/>
      <c r="F21" s="4"/>
      <c r="G21" s="4"/>
      <c r="H21" s="3"/>
      <c r="I21" s="3"/>
      <c r="J21" s="3"/>
      <c r="K21" s="3"/>
      <c r="L21" s="3"/>
      <c r="M21" s="3"/>
      <c r="N21" s="3"/>
      <c r="O21" s="3"/>
      <c r="P21" s="3"/>
      <c r="Q21" s="3"/>
      <c r="R21" s="3"/>
    </row>
    <row r="22" spans="1:21" s="2" customFormat="1" ht="45.75" customHeight="1" x14ac:dyDescent="0.2">
      <c r="A22" s="14" t="s">
        <v>19</v>
      </c>
      <c r="B22" s="18" t="s">
        <v>245</v>
      </c>
      <c r="C22" s="194"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3-54-23-3583</v>
      </c>
      <c r="D22" s="86"/>
      <c r="E22" s="4"/>
      <c r="F22" s="3"/>
      <c r="G22" s="3"/>
      <c r="H22" s="3"/>
      <c r="I22" s="3"/>
      <c r="J22" s="3"/>
      <c r="K22" s="3"/>
      <c r="L22" s="3"/>
      <c r="M22" s="3"/>
      <c r="N22" s="3"/>
      <c r="O22" s="3"/>
      <c r="P22" s="3"/>
    </row>
    <row r="23" spans="1:21" ht="42.75" customHeight="1" x14ac:dyDescent="0.25">
      <c r="A23" s="14" t="s">
        <v>18</v>
      </c>
      <c r="B23" s="16" t="s">
        <v>15</v>
      </c>
      <c r="C23" s="109" t="str">
        <f>A15</f>
        <v>Электроснабжение ЭПУ потребителей в соответствии с договором на ТП № 3-54-23-3583 г. Армавир</v>
      </c>
      <c r="D23" s="86"/>
    </row>
    <row r="24" spans="1:21" ht="97.5" customHeight="1" x14ac:dyDescent="0.25">
      <c r="A24" s="14" t="s">
        <v>17</v>
      </c>
      <c r="B24" s="16" t="s">
        <v>256</v>
      </c>
      <c r="C24" s="19" t="s">
        <v>443</v>
      </c>
    </row>
    <row r="25" spans="1:21" ht="63" customHeight="1" x14ac:dyDescent="0.25">
      <c r="A25" s="14" t="s">
        <v>16</v>
      </c>
      <c r="B25" s="16" t="s">
        <v>257</v>
      </c>
      <c r="C25" s="19" t="s">
        <v>416</v>
      </c>
      <c r="D25" s="167">
        <f>'1. паспорт местоположение'!C49/0.107</f>
        <v>91.289719626168235</v>
      </c>
    </row>
    <row r="26" spans="1:21" ht="42.75" customHeight="1" x14ac:dyDescent="0.25">
      <c r="A26" s="14" t="s">
        <v>14</v>
      </c>
      <c r="B26" s="16" t="s">
        <v>144</v>
      </c>
      <c r="C26" s="112" t="s">
        <v>292</v>
      </c>
    </row>
    <row r="27" spans="1:21" ht="88.5" customHeight="1" x14ac:dyDescent="0.25">
      <c r="A27" s="14" t="s">
        <v>13</v>
      </c>
      <c r="B27" s="16" t="s">
        <v>246</v>
      </c>
      <c r="C27" s="19" t="s">
        <v>427</v>
      </c>
    </row>
    <row r="28" spans="1:21" ht="42.75" customHeight="1" x14ac:dyDescent="0.25">
      <c r="A28" s="14" t="s">
        <v>11</v>
      </c>
      <c r="B28" s="16" t="s">
        <v>12</v>
      </c>
      <c r="C28" s="19">
        <v>2024</v>
      </c>
    </row>
    <row r="29" spans="1:21" ht="42.75" customHeight="1" x14ac:dyDescent="0.25">
      <c r="A29" s="14" t="s">
        <v>9</v>
      </c>
      <c r="B29" s="15" t="s">
        <v>10</v>
      </c>
      <c r="C29" s="19">
        <v>2024</v>
      </c>
    </row>
    <row r="30" spans="1:21" ht="42.75" customHeight="1" x14ac:dyDescent="0.25">
      <c r="A30" s="14" t="s">
        <v>26</v>
      </c>
      <c r="B30" s="15" t="s">
        <v>8</v>
      </c>
      <c r="C30" s="19" t="s">
        <v>415</v>
      </c>
    </row>
    <row r="33" spans="1:9" ht="20.25" x14ac:dyDescent="0.25">
      <c r="A33" s="200" t="s">
        <v>429</v>
      </c>
      <c r="B33" s="200"/>
      <c r="C33" s="200"/>
      <c r="D33" s="200"/>
      <c r="E33" s="200"/>
      <c r="F33" s="200"/>
      <c r="G33" s="200"/>
      <c r="H33" s="200"/>
      <c r="I33" s="200"/>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1" t="s">
        <v>22</v>
      </c>
    </row>
    <row r="2" spans="1:28" s="7" customFormat="1" ht="18.75" customHeight="1" x14ac:dyDescent="0.3">
      <c r="A2" s="13"/>
      <c r="B2" s="13"/>
      <c r="O2" s="11" t="s">
        <v>7</v>
      </c>
    </row>
    <row r="3" spans="1:28" s="7" customFormat="1" ht="18.75" x14ac:dyDescent="0.3">
      <c r="A3" s="12"/>
      <c r="B3" s="12"/>
      <c r="O3" s="11" t="str">
        <f>'1. паспорт местоположение'!C3</f>
        <v>от «5» 05 2016 г. № 380</v>
      </c>
    </row>
    <row r="4" spans="1:28" s="7" customFormat="1" ht="18.75" x14ac:dyDescent="0.3">
      <c r="A4" s="12"/>
      <c r="B4" s="12"/>
      <c r="L4" s="11"/>
    </row>
    <row r="5" spans="1:28" s="7" customFormat="1" ht="15.75" x14ac:dyDescent="0.2">
      <c r="A5" s="204" t="str">
        <f>'1. паспорт местоположение'!A6:C6</f>
        <v>Год раскрытия информации: ___2026______ год</v>
      </c>
      <c r="B5" s="204"/>
      <c r="C5" s="204"/>
      <c r="D5" s="204"/>
      <c r="E5" s="204"/>
      <c r="F5" s="204"/>
      <c r="G5" s="204"/>
      <c r="H5" s="204"/>
      <c r="I5" s="204"/>
      <c r="J5" s="204"/>
      <c r="K5" s="204"/>
      <c r="L5" s="204"/>
      <c r="M5" s="204"/>
      <c r="N5" s="204"/>
      <c r="O5" s="204"/>
      <c r="P5" s="79"/>
      <c r="Q5" s="79"/>
      <c r="R5" s="79"/>
      <c r="S5" s="79"/>
      <c r="T5" s="79"/>
      <c r="U5" s="79"/>
      <c r="V5" s="79"/>
      <c r="W5" s="79"/>
      <c r="X5" s="79"/>
      <c r="Y5" s="79"/>
      <c r="Z5" s="79"/>
      <c r="AA5" s="79"/>
      <c r="AB5" s="79"/>
    </row>
    <row r="6" spans="1:28" s="7" customFormat="1" ht="18.75" x14ac:dyDescent="0.3">
      <c r="A6" s="12"/>
      <c r="B6" s="12"/>
      <c r="L6" s="11"/>
    </row>
    <row r="7" spans="1:28" s="7" customFormat="1" ht="18.75" x14ac:dyDescent="0.2">
      <c r="A7" s="219" t="s">
        <v>6</v>
      </c>
      <c r="B7" s="219"/>
      <c r="C7" s="219"/>
      <c r="D7" s="219"/>
      <c r="E7" s="219"/>
      <c r="F7" s="219"/>
      <c r="G7" s="219"/>
      <c r="H7" s="219"/>
      <c r="I7" s="219"/>
      <c r="J7" s="219"/>
      <c r="K7" s="219"/>
      <c r="L7" s="219"/>
      <c r="M7" s="219"/>
      <c r="N7" s="219"/>
      <c r="O7" s="219"/>
      <c r="P7" s="9"/>
      <c r="Q7" s="9"/>
      <c r="R7" s="9"/>
      <c r="S7" s="9"/>
      <c r="T7" s="9"/>
      <c r="U7" s="9"/>
      <c r="V7" s="9"/>
      <c r="W7" s="9"/>
      <c r="X7" s="9"/>
      <c r="Y7" s="9"/>
      <c r="Z7" s="9"/>
    </row>
    <row r="8" spans="1:28" s="7" customFormat="1" ht="18.75" x14ac:dyDescent="0.2">
      <c r="A8" s="219"/>
      <c r="B8" s="219"/>
      <c r="C8" s="219"/>
      <c r="D8" s="219"/>
      <c r="E8" s="219"/>
      <c r="F8" s="219"/>
      <c r="G8" s="219"/>
      <c r="H8" s="219"/>
      <c r="I8" s="219"/>
      <c r="J8" s="219"/>
      <c r="K8" s="219"/>
      <c r="L8" s="219"/>
      <c r="M8" s="219"/>
      <c r="N8" s="219"/>
      <c r="O8" s="219"/>
      <c r="P8" s="9"/>
      <c r="Q8" s="9"/>
      <c r="R8" s="9"/>
      <c r="S8" s="9"/>
      <c r="T8" s="9"/>
      <c r="U8" s="9"/>
      <c r="V8" s="9"/>
      <c r="W8" s="9"/>
      <c r="X8" s="9"/>
      <c r="Y8" s="9"/>
      <c r="Z8" s="9"/>
    </row>
    <row r="9" spans="1:28" s="7" customFormat="1" ht="18.75" x14ac:dyDescent="0.2">
      <c r="A9" s="219" t="str">
        <f>'1. паспорт местоположение'!A10:C10</f>
        <v>АО "Электросети Кубани" -"Армавирэлектросеть"</v>
      </c>
      <c r="B9" s="219"/>
      <c r="C9" s="219"/>
      <c r="D9" s="219"/>
      <c r="E9" s="219"/>
      <c r="F9" s="219"/>
      <c r="G9" s="219"/>
      <c r="H9" s="219"/>
      <c r="I9" s="219"/>
      <c r="J9" s="219"/>
      <c r="K9" s="219"/>
      <c r="L9" s="219"/>
      <c r="M9" s="219"/>
      <c r="N9" s="219"/>
      <c r="O9" s="219"/>
      <c r="P9" s="9"/>
      <c r="Q9" s="9"/>
      <c r="R9" s="9"/>
      <c r="S9" s="9"/>
      <c r="T9" s="9"/>
      <c r="U9" s="9"/>
      <c r="V9" s="9"/>
      <c r="W9" s="9"/>
      <c r="X9" s="9"/>
      <c r="Y9" s="9"/>
      <c r="Z9" s="9"/>
    </row>
    <row r="10" spans="1:28" s="7" customFormat="1" ht="18.75" x14ac:dyDescent="0.2">
      <c r="A10" s="220" t="s">
        <v>5</v>
      </c>
      <c r="B10" s="220"/>
      <c r="C10" s="220"/>
      <c r="D10" s="220"/>
      <c r="E10" s="220"/>
      <c r="F10" s="220"/>
      <c r="G10" s="220"/>
      <c r="H10" s="220"/>
      <c r="I10" s="220"/>
      <c r="J10" s="220"/>
      <c r="K10" s="220"/>
      <c r="L10" s="220"/>
      <c r="M10" s="220"/>
      <c r="N10" s="220"/>
      <c r="O10" s="220"/>
      <c r="P10" s="9"/>
      <c r="Q10" s="9"/>
      <c r="R10" s="9"/>
      <c r="S10" s="9"/>
      <c r="T10" s="9"/>
      <c r="U10" s="9"/>
      <c r="V10" s="9"/>
      <c r="W10" s="9"/>
      <c r="X10" s="9"/>
      <c r="Y10" s="9"/>
      <c r="Z10" s="9"/>
    </row>
    <row r="11" spans="1:28" s="7" customFormat="1" ht="18.75" x14ac:dyDescent="0.2">
      <c r="A11" s="219"/>
      <c r="B11" s="219"/>
      <c r="C11" s="219"/>
      <c r="D11" s="219"/>
      <c r="E11" s="219"/>
      <c r="F11" s="219"/>
      <c r="G11" s="219"/>
      <c r="H11" s="219"/>
      <c r="I11" s="219"/>
      <c r="J11" s="219"/>
      <c r="K11" s="219"/>
      <c r="L11" s="219"/>
      <c r="M11" s="219"/>
      <c r="N11" s="219"/>
      <c r="O11" s="219"/>
      <c r="P11" s="9"/>
      <c r="Q11" s="9"/>
      <c r="R11" s="9"/>
      <c r="S11" s="9"/>
      <c r="T11" s="9"/>
      <c r="U11" s="9"/>
      <c r="V11" s="9"/>
      <c r="W11" s="9"/>
      <c r="X11" s="9"/>
      <c r="Y11" s="9"/>
      <c r="Z11" s="9"/>
    </row>
    <row r="12" spans="1:28" s="7" customFormat="1" ht="18.75" x14ac:dyDescent="0.2">
      <c r="A12" s="221" t="str">
        <f>'1. паспорт местоположение'!A13:C13</f>
        <v>-</v>
      </c>
      <c r="B12" s="221"/>
      <c r="C12" s="221"/>
      <c r="D12" s="221"/>
      <c r="E12" s="221"/>
      <c r="F12" s="221"/>
      <c r="G12" s="221"/>
      <c r="H12" s="221"/>
      <c r="I12" s="221"/>
      <c r="J12" s="221"/>
      <c r="K12" s="221"/>
      <c r="L12" s="221"/>
      <c r="M12" s="221"/>
      <c r="N12" s="221"/>
      <c r="O12" s="221"/>
      <c r="P12" s="9"/>
      <c r="Q12" s="9"/>
      <c r="R12" s="9"/>
      <c r="S12" s="9"/>
      <c r="T12" s="9"/>
      <c r="U12" s="9"/>
      <c r="V12" s="9"/>
      <c r="W12" s="9"/>
      <c r="X12" s="9"/>
      <c r="Y12" s="9"/>
      <c r="Z12" s="9"/>
    </row>
    <row r="13" spans="1:28" s="7" customFormat="1" ht="18.75" x14ac:dyDescent="0.2">
      <c r="A13" s="220" t="s">
        <v>4</v>
      </c>
      <c r="B13" s="220"/>
      <c r="C13" s="220"/>
      <c r="D13" s="220"/>
      <c r="E13" s="220"/>
      <c r="F13" s="220"/>
      <c r="G13" s="220"/>
      <c r="H13" s="220"/>
      <c r="I13" s="220"/>
      <c r="J13" s="220"/>
      <c r="K13" s="220"/>
      <c r="L13" s="220"/>
      <c r="M13" s="220"/>
      <c r="N13" s="220"/>
      <c r="O13" s="220"/>
      <c r="P13" s="9"/>
      <c r="Q13" s="9"/>
      <c r="R13" s="9"/>
      <c r="S13" s="9"/>
      <c r="T13" s="9"/>
      <c r="U13" s="9"/>
      <c r="V13" s="9"/>
      <c r="W13" s="9"/>
      <c r="X13" s="9"/>
      <c r="Y13" s="9"/>
      <c r="Z13" s="9"/>
    </row>
    <row r="14" spans="1:28" s="7" customFormat="1" ht="15.75" customHeight="1" x14ac:dyDescent="0.2">
      <c r="A14" s="214"/>
      <c r="B14" s="214"/>
      <c r="C14" s="214"/>
      <c r="D14" s="214"/>
      <c r="E14" s="214"/>
      <c r="F14" s="214"/>
      <c r="G14" s="214"/>
      <c r="H14" s="214"/>
      <c r="I14" s="214"/>
      <c r="J14" s="214"/>
      <c r="K14" s="214"/>
      <c r="L14" s="214"/>
      <c r="M14" s="214"/>
      <c r="N14" s="214"/>
      <c r="O14" s="214"/>
      <c r="P14" s="3"/>
      <c r="Q14" s="3"/>
      <c r="R14" s="3"/>
      <c r="S14" s="3"/>
      <c r="T14" s="3"/>
      <c r="U14" s="3"/>
      <c r="V14" s="3"/>
      <c r="W14" s="3"/>
      <c r="X14" s="3"/>
      <c r="Y14" s="3"/>
      <c r="Z14" s="3"/>
    </row>
    <row r="15" spans="1:28" s="2" customFormat="1" ht="18.75" x14ac:dyDescent="0.2">
      <c r="A15" s="221" t="str">
        <f>'1. паспорт местоположение'!A16:C16</f>
        <v>Электроснабжение ЭПУ потребителей в соответствии с договором на ТП № 3-54-23-3583 г. Армавир</v>
      </c>
      <c r="B15" s="221"/>
      <c r="C15" s="221"/>
      <c r="D15" s="221"/>
      <c r="E15" s="221"/>
      <c r="F15" s="221"/>
      <c r="G15" s="221"/>
      <c r="H15" s="221"/>
      <c r="I15" s="221"/>
      <c r="J15" s="221"/>
      <c r="K15" s="221"/>
      <c r="L15" s="221"/>
      <c r="M15" s="221"/>
      <c r="N15" s="221"/>
      <c r="O15" s="221"/>
      <c r="P15" s="6"/>
      <c r="Q15" s="6"/>
      <c r="R15" s="6"/>
      <c r="S15" s="6"/>
      <c r="T15" s="6"/>
      <c r="U15" s="6"/>
      <c r="V15" s="6"/>
      <c r="W15" s="6"/>
      <c r="X15" s="6"/>
      <c r="Y15" s="6"/>
      <c r="Z15" s="6"/>
    </row>
    <row r="16" spans="1:28" s="2" customFormat="1" ht="15" customHeight="1" x14ac:dyDescent="0.2">
      <c r="A16" s="220" t="s">
        <v>3</v>
      </c>
      <c r="B16" s="220"/>
      <c r="C16" s="220"/>
      <c r="D16" s="220"/>
      <c r="E16" s="220"/>
      <c r="F16" s="220"/>
      <c r="G16" s="220"/>
      <c r="H16" s="220"/>
      <c r="I16" s="220"/>
      <c r="J16" s="220"/>
      <c r="K16" s="220"/>
      <c r="L16" s="220"/>
      <c r="M16" s="220"/>
      <c r="N16" s="220"/>
      <c r="O16" s="220"/>
      <c r="P16" s="4"/>
      <c r="Q16" s="4"/>
      <c r="R16" s="4"/>
      <c r="S16" s="4"/>
      <c r="T16" s="4"/>
      <c r="U16" s="4"/>
      <c r="V16" s="4"/>
      <c r="W16" s="4"/>
      <c r="X16" s="4"/>
      <c r="Y16" s="4"/>
      <c r="Z16" s="4"/>
    </row>
    <row r="17" spans="1:26" s="2" customFormat="1" ht="18.75" x14ac:dyDescent="0.2">
      <c r="A17" s="214"/>
      <c r="B17" s="214"/>
      <c r="C17" s="214"/>
      <c r="D17" s="214"/>
      <c r="E17" s="214"/>
      <c r="F17" s="214"/>
      <c r="G17" s="214"/>
      <c r="H17" s="214"/>
      <c r="I17" s="214"/>
      <c r="J17" s="214"/>
      <c r="K17" s="214"/>
      <c r="L17" s="214"/>
      <c r="M17" s="214"/>
      <c r="N17" s="214"/>
      <c r="O17" s="214"/>
      <c r="P17" s="3"/>
      <c r="Q17" s="3"/>
      <c r="R17" s="3"/>
      <c r="S17" s="3"/>
      <c r="T17" s="3"/>
      <c r="U17" s="3"/>
      <c r="V17" s="3"/>
      <c r="W17" s="3"/>
    </row>
    <row r="18" spans="1:26" s="2" customFormat="1" ht="78.75" customHeight="1" x14ac:dyDescent="0.2">
      <c r="A18" s="244" t="s">
        <v>314</v>
      </c>
      <c r="B18" s="244"/>
      <c r="C18" s="244"/>
      <c r="D18" s="244"/>
      <c r="E18" s="244"/>
      <c r="F18" s="244"/>
      <c r="G18" s="244"/>
      <c r="H18" s="244"/>
      <c r="I18" s="244"/>
      <c r="J18" s="244"/>
      <c r="K18" s="244"/>
      <c r="L18" s="244"/>
      <c r="M18" s="244"/>
      <c r="N18" s="244"/>
      <c r="O18" s="244"/>
      <c r="P18" s="5"/>
      <c r="Q18" s="5"/>
      <c r="R18" s="5"/>
      <c r="S18" s="5"/>
      <c r="T18" s="5"/>
      <c r="U18" s="5"/>
      <c r="V18" s="5"/>
      <c r="W18" s="5"/>
      <c r="X18" s="5"/>
      <c r="Y18" s="5"/>
      <c r="Z18" s="5"/>
    </row>
    <row r="19" spans="1:26" s="2" customFormat="1" ht="59.25" customHeight="1" x14ac:dyDescent="0.2">
      <c r="A19" s="245" t="s">
        <v>2</v>
      </c>
      <c r="B19" s="245" t="s">
        <v>315</v>
      </c>
      <c r="C19" s="245" t="s">
        <v>316</v>
      </c>
      <c r="D19" s="245" t="s">
        <v>317</v>
      </c>
      <c r="E19" s="246" t="s">
        <v>318</v>
      </c>
      <c r="F19" s="247"/>
      <c r="G19" s="247"/>
      <c r="H19" s="247"/>
      <c r="I19" s="248"/>
      <c r="J19" s="246" t="s">
        <v>319</v>
      </c>
      <c r="K19" s="247"/>
      <c r="L19" s="247"/>
      <c r="M19" s="247"/>
      <c r="N19" s="247"/>
      <c r="O19" s="248"/>
      <c r="P19" s="3"/>
      <c r="Q19" s="3"/>
      <c r="R19" s="3"/>
      <c r="S19" s="3"/>
      <c r="T19" s="3"/>
      <c r="U19" s="3"/>
      <c r="V19" s="3"/>
      <c r="W19" s="3"/>
    </row>
    <row r="20" spans="1:26" s="2" customFormat="1" ht="116.25" customHeight="1" x14ac:dyDescent="0.2">
      <c r="A20" s="218"/>
      <c r="B20" s="218"/>
      <c r="C20" s="218"/>
      <c r="D20" s="218"/>
      <c r="E20" s="131" t="s">
        <v>320</v>
      </c>
      <c r="F20" s="131" t="s">
        <v>321</v>
      </c>
      <c r="G20" s="131" t="s">
        <v>322</v>
      </c>
      <c r="H20" s="131" t="s">
        <v>323</v>
      </c>
      <c r="I20" s="131" t="s">
        <v>324</v>
      </c>
      <c r="J20" s="131" t="s">
        <v>325</v>
      </c>
      <c r="K20" s="131" t="s">
        <v>326</v>
      </c>
      <c r="L20" s="131" t="s">
        <v>327</v>
      </c>
      <c r="M20" s="131" t="s">
        <v>328</v>
      </c>
      <c r="N20" s="131" t="s">
        <v>329</v>
      </c>
      <c r="O20" s="131" t="s">
        <v>330</v>
      </c>
      <c r="P20" s="3"/>
      <c r="Q20" s="3"/>
      <c r="R20" s="3"/>
      <c r="S20" s="3"/>
      <c r="T20" s="3"/>
      <c r="U20" s="3"/>
      <c r="V20" s="3"/>
      <c r="W20" s="3"/>
    </row>
    <row r="21" spans="1:26" s="2" customFormat="1" ht="18.75" x14ac:dyDescent="0.2">
      <c r="A21" s="132">
        <v>1</v>
      </c>
      <c r="B21" s="20">
        <v>2</v>
      </c>
      <c r="C21" s="132">
        <v>3</v>
      </c>
      <c r="D21" s="20">
        <v>4</v>
      </c>
      <c r="E21" s="132">
        <v>5</v>
      </c>
      <c r="F21" s="20">
        <v>6</v>
      </c>
      <c r="G21" s="132">
        <v>7</v>
      </c>
      <c r="H21" s="20">
        <v>8</v>
      </c>
      <c r="I21" s="132">
        <v>9</v>
      </c>
      <c r="J21" s="20">
        <v>10</v>
      </c>
      <c r="K21" s="132">
        <v>11</v>
      </c>
      <c r="L21" s="20">
        <v>12</v>
      </c>
      <c r="M21" s="132">
        <v>13</v>
      </c>
      <c r="N21" s="20">
        <v>14</v>
      </c>
      <c r="O21" s="132">
        <v>15</v>
      </c>
      <c r="P21" s="3"/>
      <c r="Q21" s="3"/>
      <c r="R21" s="3"/>
      <c r="S21" s="3"/>
      <c r="T21" s="3"/>
      <c r="U21" s="3"/>
      <c r="V21" s="3"/>
      <c r="W21" s="3"/>
    </row>
    <row r="22" spans="1:26" s="2" customFormat="1" ht="18.75" x14ac:dyDescent="0.2">
      <c r="A22" s="133" t="s">
        <v>331</v>
      </c>
      <c r="B22" s="133" t="s">
        <v>331</v>
      </c>
      <c r="C22" s="133" t="s">
        <v>331</v>
      </c>
      <c r="D22" s="133" t="s">
        <v>331</v>
      </c>
      <c r="E22" s="133" t="s">
        <v>331</v>
      </c>
      <c r="F22" s="133" t="s">
        <v>331</v>
      </c>
      <c r="G22" s="133" t="s">
        <v>331</v>
      </c>
      <c r="H22" s="133" t="s">
        <v>331</v>
      </c>
      <c r="I22" s="133" t="s">
        <v>331</v>
      </c>
      <c r="J22" s="133" t="s">
        <v>331</v>
      </c>
      <c r="K22" s="133" t="s">
        <v>331</v>
      </c>
      <c r="L22" s="133" t="s">
        <v>331</v>
      </c>
      <c r="M22" s="133" t="s">
        <v>331</v>
      </c>
      <c r="N22" s="133" t="s">
        <v>331</v>
      </c>
      <c r="O22" s="133" t="s">
        <v>331</v>
      </c>
      <c r="P22" s="3"/>
      <c r="Q22" s="3"/>
      <c r="R22" s="3"/>
      <c r="S22" s="3"/>
      <c r="T22" s="3"/>
      <c r="U22" s="3"/>
    </row>
    <row r="25" spans="1:26" x14ac:dyDescent="0.25">
      <c r="A25" s="1" t="str">
        <f>'1. паспорт местоположение'!A53:C53</f>
        <v>Главный инженер АО "Электросети Кубани" "Армавирэлектросеть"____________________________А.А. Журавлев</v>
      </c>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16" zoomScale="70" zoomScaleNormal="100" zoomScaleSheetLayoutView="70" workbookViewId="0">
      <selection activeCell="T57" sqref="T57"/>
    </sheetView>
  </sheetViews>
  <sheetFormatPr defaultRowHeight="15.75" x14ac:dyDescent="0.25"/>
  <cols>
    <col min="1" max="1" width="9.140625" style="28"/>
    <col min="2" max="2" width="37.7109375" style="28" customWidth="1"/>
    <col min="3" max="4" width="17" style="28" customWidth="1"/>
    <col min="5" max="6" width="9.140625" style="28" hidden="1" customWidth="1"/>
    <col min="7" max="7" width="18" style="28" customWidth="1"/>
    <col min="8" max="8" width="18.140625" style="28" customWidth="1"/>
    <col min="9" max="10" width="18.28515625" style="28" customWidth="1"/>
    <col min="11" max="11" width="54.7109375" style="28" customWidth="1"/>
    <col min="12" max="12" width="39.140625" style="28" customWidth="1"/>
    <col min="13" max="252" width="9.140625" style="28"/>
    <col min="253" max="253" width="37.7109375" style="28" customWidth="1"/>
    <col min="254" max="254" width="9.140625" style="28"/>
    <col min="255" max="255" width="12.85546875" style="28" customWidth="1"/>
    <col min="256" max="257" width="0" style="28" hidden="1" customWidth="1"/>
    <col min="258" max="258" width="18.28515625" style="28" customWidth="1"/>
    <col min="259" max="259" width="64.85546875" style="28" customWidth="1"/>
    <col min="260" max="263" width="9.140625" style="28"/>
    <col min="264" max="264" width="14.85546875" style="28" customWidth="1"/>
    <col min="265" max="508" width="9.140625" style="28"/>
    <col min="509" max="509" width="37.7109375" style="28" customWidth="1"/>
    <col min="510" max="510" width="9.140625" style="28"/>
    <col min="511" max="511" width="12.85546875" style="28" customWidth="1"/>
    <col min="512" max="513" width="0" style="28" hidden="1" customWidth="1"/>
    <col min="514" max="514" width="18.28515625" style="28" customWidth="1"/>
    <col min="515" max="515" width="64.85546875" style="28" customWidth="1"/>
    <col min="516" max="519" width="9.140625" style="28"/>
    <col min="520" max="520" width="14.85546875" style="28" customWidth="1"/>
    <col min="521" max="764" width="9.140625" style="28"/>
    <col min="765" max="765" width="37.7109375" style="28" customWidth="1"/>
    <col min="766" max="766" width="9.140625" style="28"/>
    <col min="767" max="767" width="12.85546875" style="28" customWidth="1"/>
    <col min="768" max="769" width="0" style="28" hidden="1" customWidth="1"/>
    <col min="770" max="770" width="18.28515625" style="28" customWidth="1"/>
    <col min="771" max="771" width="64.85546875" style="28" customWidth="1"/>
    <col min="772" max="775" width="9.140625" style="28"/>
    <col min="776" max="776" width="14.85546875" style="28" customWidth="1"/>
    <col min="777" max="1020" width="9.140625" style="28"/>
    <col min="1021" max="1021" width="37.7109375" style="28" customWidth="1"/>
    <col min="1022" max="1022" width="9.140625" style="28"/>
    <col min="1023" max="1023" width="12.85546875" style="28" customWidth="1"/>
    <col min="1024" max="1025" width="0" style="28" hidden="1" customWidth="1"/>
    <col min="1026" max="1026" width="18.28515625" style="28" customWidth="1"/>
    <col min="1027" max="1027" width="64.85546875" style="28" customWidth="1"/>
    <col min="1028" max="1031" width="9.140625" style="28"/>
    <col min="1032" max="1032" width="14.85546875" style="28" customWidth="1"/>
    <col min="1033" max="1276" width="9.140625" style="28"/>
    <col min="1277" max="1277" width="37.7109375" style="28" customWidth="1"/>
    <col min="1278" max="1278" width="9.140625" style="28"/>
    <col min="1279" max="1279" width="12.85546875" style="28" customWidth="1"/>
    <col min="1280" max="1281" width="0" style="28" hidden="1" customWidth="1"/>
    <col min="1282" max="1282" width="18.28515625" style="28" customWidth="1"/>
    <col min="1283" max="1283" width="64.85546875" style="28" customWidth="1"/>
    <col min="1284" max="1287" width="9.140625" style="28"/>
    <col min="1288" max="1288" width="14.85546875" style="28" customWidth="1"/>
    <col min="1289" max="1532" width="9.140625" style="28"/>
    <col min="1533" max="1533" width="37.7109375" style="28" customWidth="1"/>
    <col min="1534" max="1534" width="9.140625" style="28"/>
    <col min="1535" max="1535" width="12.85546875" style="28" customWidth="1"/>
    <col min="1536" max="1537" width="0" style="28" hidden="1" customWidth="1"/>
    <col min="1538" max="1538" width="18.28515625" style="28" customWidth="1"/>
    <col min="1539" max="1539" width="64.85546875" style="28" customWidth="1"/>
    <col min="1540" max="1543" width="9.140625" style="28"/>
    <col min="1544" max="1544" width="14.85546875" style="28" customWidth="1"/>
    <col min="1545" max="1788" width="9.140625" style="28"/>
    <col min="1789" max="1789" width="37.7109375" style="28" customWidth="1"/>
    <col min="1790" max="1790" width="9.140625" style="28"/>
    <col min="1791" max="1791" width="12.85546875" style="28" customWidth="1"/>
    <col min="1792" max="1793" width="0" style="28" hidden="1" customWidth="1"/>
    <col min="1794" max="1794" width="18.28515625" style="28" customWidth="1"/>
    <col min="1795" max="1795" width="64.85546875" style="28" customWidth="1"/>
    <col min="1796" max="1799" width="9.140625" style="28"/>
    <col min="1800" max="1800" width="14.85546875" style="28" customWidth="1"/>
    <col min="1801" max="2044" width="9.140625" style="28"/>
    <col min="2045" max="2045" width="37.7109375" style="28" customWidth="1"/>
    <col min="2046" max="2046" width="9.140625" style="28"/>
    <col min="2047" max="2047" width="12.85546875" style="28" customWidth="1"/>
    <col min="2048" max="2049" width="0" style="28" hidden="1" customWidth="1"/>
    <col min="2050" max="2050" width="18.28515625" style="28" customWidth="1"/>
    <col min="2051" max="2051" width="64.85546875" style="28" customWidth="1"/>
    <col min="2052" max="2055" width="9.140625" style="28"/>
    <col min="2056" max="2056" width="14.85546875" style="28" customWidth="1"/>
    <col min="2057" max="2300" width="9.140625" style="28"/>
    <col min="2301" max="2301" width="37.7109375" style="28" customWidth="1"/>
    <col min="2302" max="2302" width="9.140625" style="28"/>
    <col min="2303" max="2303" width="12.85546875" style="28" customWidth="1"/>
    <col min="2304" max="2305" width="0" style="28" hidden="1" customWidth="1"/>
    <col min="2306" max="2306" width="18.28515625" style="28" customWidth="1"/>
    <col min="2307" max="2307" width="64.85546875" style="28" customWidth="1"/>
    <col min="2308" max="2311" width="9.140625" style="28"/>
    <col min="2312" max="2312" width="14.85546875" style="28" customWidth="1"/>
    <col min="2313" max="2556" width="9.140625" style="28"/>
    <col min="2557" max="2557" width="37.7109375" style="28" customWidth="1"/>
    <col min="2558" max="2558" width="9.140625" style="28"/>
    <col min="2559" max="2559" width="12.85546875" style="28" customWidth="1"/>
    <col min="2560" max="2561" width="0" style="28" hidden="1" customWidth="1"/>
    <col min="2562" max="2562" width="18.28515625" style="28" customWidth="1"/>
    <col min="2563" max="2563" width="64.85546875" style="28" customWidth="1"/>
    <col min="2564" max="2567" width="9.140625" style="28"/>
    <col min="2568" max="2568" width="14.85546875" style="28" customWidth="1"/>
    <col min="2569" max="2812" width="9.140625" style="28"/>
    <col min="2813" max="2813" width="37.7109375" style="28" customWidth="1"/>
    <col min="2814" max="2814" width="9.140625" style="28"/>
    <col min="2815" max="2815" width="12.85546875" style="28" customWidth="1"/>
    <col min="2816" max="2817" width="0" style="28" hidden="1" customWidth="1"/>
    <col min="2818" max="2818" width="18.28515625" style="28" customWidth="1"/>
    <col min="2819" max="2819" width="64.85546875" style="28" customWidth="1"/>
    <col min="2820" max="2823" width="9.140625" style="28"/>
    <col min="2824" max="2824" width="14.85546875" style="28" customWidth="1"/>
    <col min="2825" max="3068" width="9.140625" style="28"/>
    <col min="3069" max="3069" width="37.7109375" style="28" customWidth="1"/>
    <col min="3070" max="3070" width="9.140625" style="28"/>
    <col min="3071" max="3071" width="12.85546875" style="28" customWidth="1"/>
    <col min="3072" max="3073" width="0" style="28" hidden="1" customWidth="1"/>
    <col min="3074" max="3074" width="18.28515625" style="28" customWidth="1"/>
    <col min="3075" max="3075" width="64.85546875" style="28" customWidth="1"/>
    <col min="3076" max="3079" width="9.140625" style="28"/>
    <col min="3080" max="3080" width="14.85546875" style="28" customWidth="1"/>
    <col min="3081" max="3324" width="9.140625" style="28"/>
    <col min="3325" max="3325" width="37.7109375" style="28" customWidth="1"/>
    <col min="3326" max="3326" width="9.140625" style="28"/>
    <col min="3327" max="3327" width="12.85546875" style="28" customWidth="1"/>
    <col min="3328" max="3329" width="0" style="28" hidden="1" customWidth="1"/>
    <col min="3330" max="3330" width="18.28515625" style="28" customWidth="1"/>
    <col min="3331" max="3331" width="64.85546875" style="28" customWidth="1"/>
    <col min="3332" max="3335" width="9.140625" style="28"/>
    <col min="3336" max="3336" width="14.85546875" style="28" customWidth="1"/>
    <col min="3337" max="3580" width="9.140625" style="28"/>
    <col min="3581" max="3581" width="37.7109375" style="28" customWidth="1"/>
    <col min="3582" max="3582" width="9.140625" style="28"/>
    <col min="3583" max="3583" width="12.85546875" style="28" customWidth="1"/>
    <col min="3584" max="3585" width="0" style="28" hidden="1" customWidth="1"/>
    <col min="3586" max="3586" width="18.28515625" style="28" customWidth="1"/>
    <col min="3587" max="3587" width="64.85546875" style="28" customWidth="1"/>
    <col min="3588" max="3591" width="9.140625" style="28"/>
    <col min="3592" max="3592" width="14.85546875" style="28" customWidth="1"/>
    <col min="3593" max="3836" width="9.140625" style="28"/>
    <col min="3837" max="3837" width="37.7109375" style="28" customWidth="1"/>
    <col min="3838" max="3838" width="9.140625" style="28"/>
    <col min="3839" max="3839" width="12.85546875" style="28" customWidth="1"/>
    <col min="3840" max="3841" width="0" style="28" hidden="1" customWidth="1"/>
    <col min="3842" max="3842" width="18.28515625" style="28" customWidth="1"/>
    <col min="3843" max="3843" width="64.85546875" style="28" customWidth="1"/>
    <col min="3844" max="3847" width="9.140625" style="28"/>
    <col min="3848" max="3848" width="14.85546875" style="28" customWidth="1"/>
    <col min="3849" max="4092" width="9.140625" style="28"/>
    <col min="4093" max="4093" width="37.7109375" style="28" customWidth="1"/>
    <col min="4094" max="4094" width="9.140625" style="28"/>
    <col min="4095" max="4095" width="12.85546875" style="28" customWidth="1"/>
    <col min="4096" max="4097" width="0" style="28" hidden="1" customWidth="1"/>
    <col min="4098" max="4098" width="18.28515625" style="28" customWidth="1"/>
    <col min="4099" max="4099" width="64.85546875" style="28" customWidth="1"/>
    <col min="4100" max="4103" width="9.140625" style="28"/>
    <col min="4104" max="4104" width="14.85546875" style="28" customWidth="1"/>
    <col min="4105" max="4348" width="9.140625" style="28"/>
    <col min="4349" max="4349" width="37.7109375" style="28" customWidth="1"/>
    <col min="4350" max="4350" width="9.140625" style="28"/>
    <col min="4351" max="4351" width="12.85546875" style="28" customWidth="1"/>
    <col min="4352" max="4353" width="0" style="28" hidden="1" customWidth="1"/>
    <col min="4354" max="4354" width="18.28515625" style="28" customWidth="1"/>
    <col min="4355" max="4355" width="64.85546875" style="28" customWidth="1"/>
    <col min="4356" max="4359" width="9.140625" style="28"/>
    <col min="4360" max="4360" width="14.85546875" style="28" customWidth="1"/>
    <col min="4361" max="4604" width="9.140625" style="28"/>
    <col min="4605" max="4605" width="37.7109375" style="28" customWidth="1"/>
    <col min="4606" max="4606" width="9.140625" style="28"/>
    <col min="4607" max="4607" width="12.85546875" style="28" customWidth="1"/>
    <col min="4608" max="4609" width="0" style="28" hidden="1" customWidth="1"/>
    <col min="4610" max="4610" width="18.28515625" style="28" customWidth="1"/>
    <col min="4611" max="4611" width="64.85546875" style="28" customWidth="1"/>
    <col min="4612" max="4615" width="9.140625" style="28"/>
    <col min="4616" max="4616" width="14.85546875" style="28" customWidth="1"/>
    <col min="4617" max="4860" width="9.140625" style="28"/>
    <col min="4861" max="4861" width="37.7109375" style="28" customWidth="1"/>
    <col min="4862" max="4862" width="9.140625" style="28"/>
    <col min="4863" max="4863" width="12.85546875" style="28" customWidth="1"/>
    <col min="4864" max="4865" width="0" style="28" hidden="1" customWidth="1"/>
    <col min="4866" max="4866" width="18.28515625" style="28" customWidth="1"/>
    <col min="4867" max="4867" width="64.85546875" style="28" customWidth="1"/>
    <col min="4868" max="4871" width="9.140625" style="28"/>
    <col min="4872" max="4872" width="14.85546875" style="28" customWidth="1"/>
    <col min="4873" max="5116" width="9.140625" style="28"/>
    <col min="5117" max="5117" width="37.7109375" style="28" customWidth="1"/>
    <col min="5118" max="5118" width="9.140625" style="28"/>
    <col min="5119" max="5119" width="12.85546875" style="28" customWidth="1"/>
    <col min="5120" max="5121" width="0" style="28" hidden="1" customWidth="1"/>
    <col min="5122" max="5122" width="18.28515625" style="28" customWidth="1"/>
    <col min="5123" max="5123" width="64.85546875" style="28" customWidth="1"/>
    <col min="5124" max="5127" width="9.140625" style="28"/>
    <col min="5128" max="5128" width="14.85546875" style="28" customWidth="1"/>
    <col min="5129" max="5372" width="9.140625" style="28"/>
    <col min="5373" max="5373" width="37.7109375" style="28" customWidth="1"/>
    <col min="5374" max="5374" width="9.140625" style="28"/>
    <col min="5375" max="5375" width="12.85546875" style="28" customWidth="1"/>
    <col min="5376" max="5377" width="0" style="28" hidden="1" customWidth="1"/>
    <col min="5378" max="5378" width="18.28515625" style="28" customWidth="1"/>
    <col min="5379" max="5379" width="64.85546875" style="28" customWidth="1"/>
    <col min="5380" max="5383" width="9.140625" style="28"/>
    <col min="5384" max="5384" width="14.85546875" style="28" customWidth="1"/>
    <col min="5385" max="5628" width="9.140625" style="28"/>
    <col min="5629" max="5629" width="37.7109375" style="28" customWidth="1"/>
    <col min="5630" max="5630" width="9.140625" style="28"/>
    <col min="5631" max="5631" width="12.85546875" style="28" customWidth="1"/>
    <col min="5632" max="5633" width="0" style="28" hidden="1" customWidth="1"/>
    <col min="5634" max="5634" width="18.28515625" style="28" customWidth="1"/>
    <col min="5635" max="5635" width="64.85546875" style="28" customWidth="1"/>
    <col min="5636" max="5639" width="9.140625" style="28"/>
    <col min="5640" max="5640" width="14.85546875" style="28" customWidth="1"/>
    <col min="5641" max="5884" width="9.140625" style="28"/>
    <col min="5885" max="5885" width="37.7109375" style="28" customWidth="1"/>
    <col min="5886" max="5886" width="9.140625" style="28"/>
    <col min="5887" max="5887" width="12.85546875" style="28" customWidth="1"/>
    <col min="5888" max="5889" width="0" style="28" hidden="1" customWidth="1"/>
    <col min="5890" max="5890" width="18.28515625" style="28" customWidth="1"/>
    <col min="5891" max="5891" width="64.85546875" style="28" customWidth="1"/>
    <col min="5892" max="5895" width="9.140625" style="28"/>
    <col min="5896" max="5896" width="14.85546875" style="28" customWidth="1"/>
    <col min="5897" max="6140" width="9.140625" style="28"/>
    <col min="6141" max="6141" width="37.7109375" style="28" customWidth="1"/>
    <col min="6142" max="6142" width="9.140625" style="28"/>
    <col min="6143" max="6143" width="12.85546875" style="28" customWidth="1"/>
    <col min="6144" max="6145" width="0" style="28" hidden="1" customWidth="1"/>
    <col min="6146" max="6146" width="18.28515625" style="28" customWidth="1"/>
    <col min="6147" max="6147" width="64.85546875" style="28" customWidth="1"/>
    <col min="6148" max="6151" width="9.140625" style="28"/>
    <col min="6152" max="6152" width="14.85546875" style="28" customWidth="1"/>
    <col min="6153" max="6396" width="9.140625" style="28"/>
    <col min="6397" max="6397" width="37.7109375" style="28" customWidth="1"/>
    <col min="6398" max="6398" width="9.140625" style="28"/>
    <col min="6399" max="6399" width="12.85546875" style="28" customWidth="1"/>
    <col min="6400" max="6401" width="0" style="28" hidden="1" customWidth="1"/>
    <col min="6402" max="6402" width="18.28515625" style="28" customWidth="1"/>
    <col min="6403" max="6403" width="64.85546875" style="28" customWidth="1"/>
    <col min="6404" max="6407" width="9.140625" style="28"/>
    <col min="6408" max="6408" width="14.85546875" style="28" customWidth="1"/>
    <col min="6409" max="6652" width="9.140625" style="28"/>
    <col min="6653" max="6653" width="37.7109375" style="28" customWidth="1"/>
    <col min="6654" max="6654" width="9.140625" style="28"/>
    <col min="6655" max="6655" width="12.85546875" style="28" customWidth="1"/>
    <col min="6656" max="6657" width="0" style="28" hidden="1" customWidth="1"/>
    <col min="6658" max="6658" width="18.28515625" style="28" customWidth="1"/>
    <col min="6659" max="6659" width="64.85546875" style="28" customWidth="1"/>
    <col min="6660" max="6663" width="9.140625" style="28"/>
    <col min="6664" max="6664" width="14.85546875" style="28" customWidth="1"/>
    <col min="6665" max="6908" width="9.140625" style="28"/>
    <col min="6909" max="6909" width="37.7109375" style="28" customWidth="1"/>
    <col min="6910" max="6910" width="9.140625" style="28"/>
    <col min="6911" max="6911" width="12.85546875" style="28" customWidth="1"/>
    <col min="6912" max="6913" width="0" style="28" hidden="1" customWidth="1"/>
    <col min="6914" max="6914" width="18.28515625" style="28" customWidth="1"/>
    <col min="6915" max="6915" width="64.85546875" style="28" customWidth="1"/>
    <col min="6916" max="6919" width="9.140625" style="28"/>
    <col min="6920" max="6920" width="14.85546875" style="28" customWidth="1"/>
    <col min="6921" max="7164" width="9.140625" style="28"/>
    <col min="7165" max="7165" width="37.7109375" style="28" customWidth="1"/>
    <col min="7166" max="7166" width="9.140625" style="28"/>
    <col min="7167" max="7167" width="12.85546875" style="28" customWidth="1"/>
    <col min="7168" max="7169" width="0" style="28" hidden="1" customWidth="1"/>
    <col min="7170" max="7170" width="18.28515625" style="28" customWidth="1"/>
    <col min="7171" max="7171" width="64.85546875" style="28" customWidth="1"/>
    <col min="7172" max="7175" width="9.140625" style="28"/>
    <col min="7176" max="7176" width="14.85546875" style="28" customWidth="1"/>
    <col min="7177" max="7420" width="9.140625" style="28"/>
    <col min="7421" max="7421" width="37.7109375" style="28" customWidth="1"/>
    <col min="7422" max="7422" width="9.140625" style="28"/>
    <col min="7423" max="7423" width="12.85546875" style="28" customWidth="1"/>
    <col min="7424" max="7425" width="0" style="28" hidden="1" customWidth="1"/>
    <col min="7426" max="7426" width="18.28515625" style="28" customWidth="1"/>
    <col min="7427" max="7427" width="64.85546875" style="28" customWidth="1"/>
    <col min="7428" max="7431" width="9.140625" style="28"/>
    <col min="7432" max="7432" width="14.85546875" style="28" customWidth="1"/>
    <col min="7433" max="7676" width="9.140625" style="28"/>
    <col min="7677" max="7677" width="37.7109375" style="28" customWidth="1"/>
    <col min="7678" max="7678" width="9.140625" style="28"/>
    <col min="7679" max="7679" width="12.85546875" style="28" customWidth="1"/>
    <col min="7680" max="7681" width="0" style="28" hidden="1" customWidth="1"/>
    <col min="7682" max="7682" width="18.28515625" style="28" customWidth="1"/>
    <col min="7683" max="7683" width="64.85546875" style="28" customWidth="1"/>
    <col min="7684" max="7687" width="9.140625" style="28"/>
    <col min="7688" max="7688" width="14.85546875" style="28" customWidth="1"/>
    <col min="7689" max="7932" width="9.140625" style="28"/>
    <col min="7933" max="7933" width="37.7109375" style="28" customWidth="1"/>
    <col min="7934" max="7934" width="9.140625" style="28"/>
    <col min="7935" max="7935" width="12.85546875" style="28" customWidth="1"/>
    <col min="7936" max="7937" width="0" style="28" hidden="1" customWidth="1"/>
    <col min="7938" max="7938" width="18.28515625" style="28" customWidth="1"/>
    <col min="7939" max="7939" width="64.85546875" style="28" customWidth="1"/>
    <col min="7940" max="7943" width="9.140625" style="28"/>
    <col min="7944" max="7944" width="14.85546875" style="28" customWidth="1"/>
    <col min="7945" max="8188" width="9.140625" style="28"/>
    <col min="8189" max="8189" width="37.7109375" style="28" customWidth="1"/>
    <col min="8190" max="8190" width="9.140625" style="28"/>
    <col min="8191" max="8191" width="12.85546875" style="28" customWidth="1"/>
    <col min="8192" max="8193" width="0" style="28" hidden="1" customWidth="1"/>
    <col min="8194" max="8194" width="18.28515625" style="28" customWidth="1"/>
    <col min="8195" max="8195" width="64.85546875" style="28" customWidth="1"/>
    <col min="8196" max="8199" width="9.140625" style="28"/>
    <col min="8200" max="8200" width="14.85546875" style="28" customWidth="1"/>
    <col min="8201" max="8444" width="9.140625" style="28"/>
    <col min="8445" max="8445" width="37.7109375" style="28" customWidth="1"/>
    <col min="8446" max="8446" width="9.140625" style="28"/>
    <col min="8447" max="8447" width="12.85546875" style="28" customWidth="1"/>
    <col min="8448" max="8449" width="0" style="28" hidden="1" customWidth="1"/>
    <col min="8450" max="8450" width="18.28515625" style="28" customWidth="1"/>
    <col min="8451" max="8451" width="64.85546875" style="28" customWidth="1"/>
    <col min="8452" max="8455" width="9.140625" style="28"/>
    <col min="8456" max="8456" width="14.85546875" style="28" customWidth="1"/>
    <col min="8457" max="8700" width="9.140625" style="28"/>
    <col min="8701" max="8701" width="37.7109375" style="28" customWidth="1"/>
    <col min="8702" max="8702" width="9.140625" style="28"/>
    <col min="8703" max="8703" width="12.85546875" style="28" customWidth="1"/>
    <col min="8704" max="8705" width="0" style="28" hidden="1" customWidth="1"/>
    <col min="8706" max="8706" width="18.28515625" style="28" customWidth="1"/>
    <col min="8707" max="8707" width="64.85546875" style="28" customWidth="1"/>
    <col min="8708" max="8711" width="9.140625" style="28"/>
    <col min="8712" max="8712" width="14.85546875" style="28" customWidth="1"/>
    <col min="8713" max="8956" width="9.140625" style="28"/>
    <col min="8957" max="8957" width="37.7109375" style="28" customWidth="1"/>
    <col min="8958" max="8958" width="9.140625" style="28"/>
    <col min="8959" max="8959" width="12.85546875" style="28" customWidth="1"/>
    <col min="8960" max="8961" width="0" style="28" hidden="1" customWidth="1"/>
    <col min="8962" max="8962" width="18.28515625" style="28" customWidth="1"/>
    <col min="8963" max="8963" width="64.85546875" style="28" customWidth="1"/>
    <col min="8964" max="8967" width="9.140625" style="28"/>
    <col min="8968" max="8968" width="14.85546875" style="28" customWidth="1"/>
    <col min="8969" max="9212" width="9.140625" style="28"/>
    <col min="9213" max="9213" width="37.7109375" style="28" customWidth="1"/>
    <col min="9214" max="9214" width="9.140625" style="28"/>
    <col min="9215" max="9215" width="12.85546875" style="28" customWidth="1"/>
    <col min="9216" max="9217" width="0" style="28" hidden="1" customWidth="1"/>
    <col min="9218" max="9218" width="18.28515625" style="28" customWidth="1"/>
    <col min="9219" max="9219" width="64.85546875" style="28" customWidth="1"/>
    <col min="9220" max="9223" width="9.140625" style="28"/>
    <col min="9224" max="9224" width="14.85546875" style="28" customWidth="1"/>
    <col min="9225" max="9468" width="9.140625" style="28"/>
    <col min="9469" max="9469" width="37.7109375" style="28" customWidth="1"/>
    <col min="9470" max="9470" width="9.140625" style="28"/>
    <col min="9471" max="9471" width="12.85546875" style="28" customWidth="1"/>
    <col min="9472" max="9473" width="0" style="28" hidden="1" customWidth="1"/>
    <col min="9474" max="9474" width="18.28515625" style="28" customWidth="1"/>
    <col min="9475" max="9475" width="64.85546875" style="28" customWidth="1"/>
    <col min="9476" max="9479" width="9.140625" style="28"/>
    <col min="9480" max="9480" width="14.85546875" style="28" customWidth="1"/>
    <col min="9481" max="9724" width="9.140625" style="28"/>
    <col min="9725" max="9725" width="37.7109375" style="28" customWidth="1"/>
    <col min="9726" max="9726" width="9.140625" style="28"/>
    <col min="9727" max="9727" width="12.85546875" style="28" customWidth="1"/>
    <col min="9728" max="9729" width="0" style="28" hidden="1" customWidth="1"/>
    <col min="9730" max="9730" width="18.28515625" style="28" customWidth="1"/>
    <col min="9731" max="9731" width="64.85546875" style="28" customWidth="1"/>
    <col min="9732" max="9735" width="9.140625" style="28"/>
    <col min="9736" max="9736" width="14.85546875" style="28" customWidth="1"/>
    <col min="9737" max="9980" width="9.140625" style="28"/>
    <col min="9981" max="9981" width="37.7109375" style="28" customWidth="1"/>
    <col min="9982" max="9982" width="9.140625" style="28"/>
    <col min="9983" max="9983" width="12.85546875" style="28" customWidth="1"/>
    <col min="9984" max="9985" width="0" style="28" hidden="1" customWidth="1"/>
    <col min="9986" max="9986" width="18.28515625" style="28" customWidth="1"/>
    <col min="9987" max="9987" width="64.85546875" style="28" customWidth="1"/>
    <col min="9988" max="9991" width="9.140625" style="28"/>
    <col min="9992" max="9992" width="14.85546875" style="28" customWidth="1"/>
    <col min="9993" max="10236" width="9.140625" style="28"/>
    <col min="10237" max="10237" width="37.7109375" style="28" customWidth="1"/>
    <col min="10238" max="10238" width="9.140625" style="28"/>
    <col min="10239" max="10239" width="12.85546875" style="28" customWidth="1"/>
    <col min="10240" max="10241" width="0" style="28" hidden="1" customWidth="1"/>
    <col min="10242" max="10242" width="18.28515625" style="28" customWidth="1"/>
    <col min="10243" max="10243" width="64.85546875" style="28" customWidth="1"/>
    <col min="10244" max="10247" width="9.140625" style="28"/>
    <col min="10248" max="10248" width="14.85546875" style="28" customWidth="1"/>
    <col min="10249" max="10492" width="9.140625" style="28"/>
    <col min="10493" max="10493" width="37.7109375" style="28" customWidth="1"/>
    <col min="10494" max="10494" width="9.140625" style="28"/>
    <col min="10495" max="10495" width="12.85546875" style="28" customWidth="1"/>
    <col min="10496" max="10497" width="0" style="28" hidden="1" customWidth="1"/>
    <col min="10498" max="10498" width="18.28515625" style="28" customWidth="1"/>
    <col min="10499" max="10499" width="64.85546875" style="28" customWidth="1"/>
    <col min="10500" max="10503" width="9.140625" style="28"/>
    <col min="10504" max="10504" width="14.85546875" style="28" customWidth="1"/>
    <col min="10505" max="10748" width="9.140625" style="28"/>
    <col min="10749" max="10749" width="37.7109375" style="28" customWidth="1"/>
    <col min="10750" max="10750" width="9.140625" style="28"/>
    <col min="10751" max="10751" width="12.85546875" style="28" customWidth="1"/>
    <col min="10752" max="10753" width="0" style="28" hidden="1" customWidth="1"/>
    <col min="10754" max="10754" width="18.28515625" style="28" customWidth="1"/>
    <col min="10755" max="10755" width="64.85546875" style="28" customWidth="1"/>
    <col min="10756" max="10759" width="9.140625" style="28"/>
    <col min="10760" max="10760" width="14.85546875" style="28" customWidth="1"/>
    <col min="10761" max="11004" width="9.140625" style="28"/>
    <col min="11005" max="11005" width="37.7109375" style="28" customWidth="1"/>
    <col min="11006" max="11006" width="9.140625" style="28"/>
    <col min="11007" max="11007" width="12.85546875" style="28" customWidth="1"/>
    <col min="11008" max="11009" width="0" style="28" hidden="1" customWidth="1"/>
    <col min="11010" max="11010" width="18.28515625" style="28" customWidth="1"/>
    <col min="11011" max="11011" width="64.85546875" style="28" customWidth="1"/>
    <col min="11012" max="11015" width="9.140625" style="28"/>
    <col min="11016" max="11016" width="14.85546875" style="28" customWidth="1"/>
    <col min="11017" max="11260" width="9.140625" style="28"/>
    <col min="11261" max="11261" width="37.7109375" style="28" customWidth="1"/>
    <col min="11262" max="11262" width="9.140625" style="28"/>
    <col min="11263" max="11263" width="12.85546875" style="28" customWidth="1"/>
    <col min="11264" max="11265" width="0" style="28" hidden="1" customWidth="1"/>
    <col min="11266" max="11266" width="18.28515625" style="28" customWidth="1"/>
    <col min="11267" max="11267" width="64.85546875" style="28" customWidth="1"/>
    <col min="11268" max="11271" width="9.140625" style="28"/>
    <col min="11272" max="11272" width="14.85546875" style="28" customWidth="1"/>
    <col min="11273" max="11516" width="9.140625" style="28"/>
    <col min="11517" max="11517" width="37.7109375" style="28" customWidth="1"/>
    <col min="11518" max="11518" width="9.140625" style="28"/>
    <col min="11519" max="11519" width="12.85546875" style="28" customWidth="1"/>
    <col min="11520" max="11521" width="0" style="28" hidden="1" customWidth="1"/>
    <col min="11522" max="11522" width="18.28515625" style="28" customWidth="1"/>
    <col min="11523" max="11523" width="64.85546875" style="28" customWidth="1"/>
    <col min="11524" max="11527" width="9.140625" style="28"/>
    <col min="11528" max="11528" width="14.85546875" style="28" customWidth="1"/>
    <col min="11529" max="11772" width="9.140625" style="28"/>
    <col min="11773" max="11773" width="37.7109375" style="28" customWidth="1"/>
    <col min="11774" max="11774" width="9.140625" style="28"/>
    <col min="11775" max="11775" width="12.85546875" style="28" customWidth="1"/>
    <col min="11776" max="11777" width="0" style="28" hidden="1" customWidth="1"/>
    <col min="11778" max="11778" width="18.28515625" style="28" customWidth="1"/>
    <col min="11779" max="11779" width="64.85546875" style="28" customWidth="1"/>
    <col min="11780" max="11783" width="9.140625" style="28"/>
    <col min="11784" max="11784" width="14.85546875" style="28" customWidth="1"/>
    <col min="11785" max="12028" width="9.140625" style="28"/>
    <col min="12029" max="12029" width="37.7109375" style="28" customWidth="1"/>
    <col min="12030" max="12030" width="9.140625" style="28"/>
    <col min="12031" max="12031" width="12.85546875" style="28" customWidth="1"/>
    <col min="12032" max="12033" width="0" style="28" hidden="1" customWidth="1"/>
    <col min="12034" max="12034" width="18.28515625" style="28" customWidth="1"/>
    <col min="12035" max="12035" width="64.85546875" style="28" customWidth="1"/>
    <col min="12036" max="12039" width="9.140625" style="28"/>
    <col min="12040" max="12040" width="14.85546875" style="28" customWidth="1"/>
    <col min="12041" max="12284" width="9.140625" style="28"/>
    <col min="12285" max="12285" width="37.7109375" style="28" customWidth="1"/>
    <col min="12286" max="12286" width="9.140625" style="28"/>
    <col min="12287" max="12287" width="12.85546875" style="28" customWidth="1"/>
    <col min="12288" max="12289" width="0" style="28" hidden="1" customWidth="1"/>
    <col min="12290" max="12290" width="18.28515625" style="28" customWidth="1"/>
    <col min="12291" max="12291" width="64.85546875" style="28" customWidth="1"/>
    <col min="12292" max="12295" width="9.140625" style="28"/>
    <col min="12296" max="12296" width="14.85546875" style="28" customWidth="1"/>
    <col min="12297" max="12540" width="9.140625" style="28"/>
    <col min="12541" max="12541" width="37.7109375" style="28" customWidth="1"/>
    <col min="12542" max="12542" width="9.140625" style="28"/>
    <col min="12543" max="12543" width="12.85546875" style="28" customWidth="1"/>
    <col min="12544" max="12545" width="0" style="28" hidden="1" customWidth="1"/>
    <col min="12546" max="12546" width="18.28515625" style="28" customWidth="1"/>
    <col min="12547" max="12547" width="64.85546875" style="28" customWidth="1"/>
    <col min="12548" max="12551" width="9.140625" style="28"/>
    <col min="12552" max="12552" width="14.85546875" style="28" customWidth="1"/>
    <col min="12553" max="12796" width="9.140625" style="28"/>
    <col min="12797" max="12797" width="37.7109375" style="28" customWidth="1"/>
    <col min="12798" max="12798" width="9.140625" style="28"/>
    <col min="12799" max="12799" width="12.85546875" style="28" customWidth="1"/>
    <col min="12800" max="12801" width="0" style="28" hidden="1" customWidth="1"/>
    <col min="12802" max="12802" width="18.28515625" style="28" customWidth="1"/>
    <col min="12803" max="12803" width="64.85546875" style="28" customWidth="1"/>
    <col min="12804" max="12807" width="9.140625" style="28"/>
    <col min="12808" max="12808" width="14.85546875" style="28" customWidth="1"/>
    <col min="12809" max="13052" width="9.140625" style="28"/>
    <col min="13053" max="13053" width="37.7109375" style="28" customWidth="1"/>
    <col min="13054" max="13054" width="9.140625" style="28"/>
    <col min="13055" max="13055" width="12.85546875" style="28" customWidth="1"/>
    <col min="13056" max="13057" width="0" style="28" hidden="1" customWidth="1"/>
    <col min="13058" max="13058" width="18.28515625" style="28" customWidth="1"/>
    <col min="13059" max="13059" width="64.85546875" style="28" customWidth="1"/>
    <col min="13060" max="13063" width="9.140625" style="28"/>
    <col min="13064" max="13064" width="14.85546875" style="28" customWidth="1"/>
    <col min="13065" max="13308" width="9.140625" style="28"/>
    <col min="13309" max="13309" width="37.7109375" style="28" customWidth="1"/>
    <col min="13310" max="13310" width="9.140625" style="28"/>
    <col min="13311" max="13311" width="12.85546875" style="28" customWidth="1"/>
    <col min="13312" max="13313" width="0" style="28" hidden="1" customWidth="1"/>
    <col min="13314" max="13314" width="18.28515625" style="28" customWidth="1"/>
    <col min="13315" max="13315" width="64.85546875" style="28" customWidth="1"/>
    <col min="13316" max="13319" width="9.140625" style="28"/>
    <col min="13320" max="13320" width="14.85546875" style="28" customWidth="1"/>
    <col min="13321" max="13564" width="9.140625" style="28"/>
    <col min="13565" max="13565" width="37.7109375" style="28" customWidth="1"/>
    <col min="13566" max="13566" width="9.140625" style="28"/>
    <col min="13567" max="13567" width="12.85546875" style="28" customWidth="1"/>
    <col min="13568" max="13569" width="0" style="28" hidden="1" customWidth="1"/>
    <col min="13570" max="13570" width="18.28515625" style="28" customWidth="1"/>
    <col min="13571" max="13571" width="64.85546875" style="28" customWidth="1"/>
    <col min="13572" max="13575" width="9.140625" style="28"/>
    <col min="13576" max="13576" width="14.85546875" style="28" customWidth="1"/>
    <col min="13577" max="13820" width="9.140625" style="28"/>
    <col min="13821" max="13821" width="37.7109375" style="28" customWidth="1"/>
    <col min="13822" max="13822" width="9.140625" style="28"/>
    <col min="13823" max="13823" width="12.85546875" style="28" customWidth="1"/>
    <col min="13824" max="13825" width="0" style="28" hidden="1" customWidth="1"/>
    <col min="13826" max="13826" width="18.28515625" style="28" customWidth="1"/>
    <col min="13827" max="13827" width="64.85546875" style="28" customWidth="1"/>
    <col min="13828" max="13831" width="9.140625" style="28"/>
    <col min="13832" max="13832" width="14.85546875" style="28" customWidth="1"/>
    <col min="13833" max="14076" width="9.140625" style="28"/>
    <col min="14077" max="14077" width="37.7109375" style="28" customWidth="1"/>
    <col min="14078" max="14078" width="9.140625" style="28"/>
    <col min="14079" max="14079" width="12.85546875" style="28" customWidth="1"/>
    <col min="14080" max="14081" width="0" style="28" hidden="1" customWidth="1"/>
    <col min="14082" max="14082" width="18.28515625" style="28" customWidth="1"/>
    <col min="14083" max="14083" width="64.85546875" style="28" customWidth="1"/>
    <col min="14084" max="14087" width="9.140625" style="28"/>
    <col min="14088" max="14088" width="14.85546875" style="28" customWidth="1"/>
    <col min="14089" max="14332" width="9.140625" style="28"/>
    <col min="14333" max="14333" width="37.7109375" style="28" customWidth="1"/>
    <col min="14334" max="14334" width="9.140625" style="28"/>
    <col min="14335" max="14335" width="12.85546875" style="28" customWidth="1"/>
    <col min="14336" max="14337" width="0" style="28" hidden="1" customWidth="1"/>
    <col min="14338" max="14338" width="18.28515625" style="28" customWidth="1"/>
    <col min="14339" max="14339" width="64.85546875" style="28" customWidth="1"/>
    <col min="14340" max="14343" width="9.140625" style="28"/>
    <col min="14344" max="14344" width="14.85546875" style="28" customWidth="1"/>
    <col min="14345" max="14588" width="9.140625" style="28"/>
    <col min="14589" max="14589" width="37.7109375" style="28" customWidth="1"/>
    <col min="14590" max="14590" width="9.140625" style="28"/>
    <col min="14591" max="14591" width="12.85546875" style="28" customWidth="1"/>
    <col min="14592" max="14593" width="0" style="28" hidden="1" customWidth="1"/>
    <col min="14594" max="14594" width="18.28515625" style="28" customWidth="1"/>
    <col min="14595" max="14595" width="64.85546875" style="28" customWidth="1"/>
    <col min="14596" max="14599" width="9.140625" style="28"/>
    <col min="14600" max="14600" width="14.85546875" style="28" customWidth="1"/>
    <col min="14601" max="14844" width="9.140625" style="28"/>
    <col min="14845" max="14845" width="37.7109375" style="28" customWidth="1"/>
    <col min="14846" max="14846" width="9.140625" style="28"/>
    <col min="14847" max="14847" width="12.85546875" style="28" customWidth="1"/>
    <col min="14848" max="14849" width="0" style="28" hidden="1" customWidth="1"/>
    <col min="14850" max="14850" width="18.28515625" style="28" customWidth="1"/>
    <col min="14851" max="14851" width="64.85546875" style="28" customWidth="1"/>
    <col min="14852" max="14855" width="9.140625" style="28"/>
    <col min="14856" max="14856" width="14.85546875" style="28" customWidth="1"/>
    <col min="14857" max="15100" width="9.140625" style="28"/>
    <col min="15101" max="15101" width="37.7109375" style="28" customWidth="1"/>
    <col min="15102" max="15102" width="9.140625" style="28"/>
    <col min="15103" max="15103" width="12.85546875" style="28" customWidth="1"/>
    <col min="15104" max="15105" width="0" style="28" hidden="1" customWidth="1"/>
    <col min="15106" max="15106" width="18.28515625" style="28" customWidth="1"/>
    <col min="15107" max="15107" width="64.85546875" style="28" customWidth="1"/>
    <col min="15108" max="15111" width="9.140625" style="28"/>
    <col min="15112" max="15112" width="14.85546875" style="28" customWidth="1"/>
    <col min="15113" max="15356" width="9.140625" style="28"/>
    <col min="15357" max="15357" width="37.7109375" style="28" customWidth="1"/>
    <col min="15358" max="15358" width="9.140625" style="28"/>
    <col min="15359" max="15359" width="12.85546875" style="28" customWidth="1"/>
    <col min="15360" max="15361" width="0" style="28" hidden="1" customWidth="1"/>
    <col min="15362" max="15362" width="18.28515625" style="28" customWidth="1"/>
    <col min="15363" max="15363" width="64.85546875" style="28" customWidth="1"/>
    <col min="15364" max="15367" width="9.140625" style="28"/>
    <col min="15368" max="15368" width="14.85546875" style="28" customWidth="1"/>
    <col min="15369" max="15612" width="9.140625" style="28"/>
    <col min="15613" max="15613" width="37.7109375" style="28" customWidth="1"/>
    <col min="15614" max="15614" width="9.140625" style="28"/>
    <col min="15615" max="15615" width="12.85546875" style="28" customWidth="1"/>
    <col min="15616" max="15617" width="0" style="28" hidden="1" customWidth="1"/>
    <col min="15618" max="15618" width="18.28515625" style="28" customWidth="1"/>
    <col min="15619" max="15619" width="64.85546875" style="28" customWidth="1"/>
    <col min="15620" max="15623" width="9.140625" style="28"/>
    <col min="15624" max="15624" width="14.85546875" style="28" customWidth="1"/>
    <col min="15625" max="15868" width="9.140625" style="28"/>
    <col min="15869" max="15869" width="37.7109375" style="28" customWidth="1"/>
    <col min="15870" max="15870" width="9.140625" style="28"/>
    <col min="15871" max="15871" width="12.85546875" style="28" customWidth="1"/>
    <col min="15872" max="15873" width="0" style="28" hidden="1" customWidth="1"/>
    <col min="15874" max="15874" width="18.28515625" style="28" customWidth="1"/>
    <col min="15875" max="15875" width="64.85546875" style="28" customWidth="1"/>
    <col min="15876" max="15879" width="9.140625" style="28"/>
    <col min="15880" max="15880" width="14.85546875" style="28" customWidth="1"/>
    <col min="15881" max="16124" width="9.140625" style="28"/>
    <col min="16125" max="16125" width="37.7109375" style="28" customWidth="1"/>
    <col min="16126" max="16126" width="9.140625" style="28"/>
    <col min="16127" max="16127" width="12.85546875" style="28" customWidth="1"/>
    <col min="16128" max="16129" width="0" style="28" hidden="1" customWidth="1"/>
    <col min="16130" max="16130" width="18.28515625" style="28" customWidth="1"/>
    <col min="16131" max="16131" width="64.85546875" style="28" customWidth="1"/>
    <col min="16132" max="16135" width="9.140625" style="28"/>
    <col min="16136" max="16136" width="14.85546875" style="28" customWidth="1"/>
    <col min="16137" max="16384" width="9.140625" style="28"/>
  </cols>
  <sheetData>
    <row r="1" spans="1:44" ht="18.75" x14ac:dyDescent="0.25">
      <c r="L1" s="21" t="s">
        <v>22</v>
      </c>
    </row>
    <row r="2" spans="1:44" ht="18.75" x14ac:dyDescent="0.3">
      <c r="L2" s="11" t="s">
        <v>7</v>
      </c>
    </row>
    <row r="3" spans="1:44" ht="18.75" x14ac:dyDescent="0.3">
      <c r="L3" s="11" t="str">
        <f>'4. паспортбюджет'!O3</f>
        <v>от «5» 05 2016 г. № 380</v>
      </c>
    </row>
    <row r="4" spans="1:44" ht="18.75" x14ac:dyDescent="0.3">
      <c r="K4" s="11"/>
    </row>
    <row r="5" spans="1:44" x14ac:dyDescent="0.25">
      <c r="A5" s="204" t="str">
        <f>'1. паспорт местоположение'!A6:C6</f>
        <v>Год раскрытия информации: ___2026______ год</v>
      </c>
      <c r="B5" s="204"/>
      <c r="C5" s="204"/>
      <c r="D5" s="204"/>
      <c r="E5" s="204"/>
      <c r="F5" s="204"/>
      <c r="G5" s="204"/>
      <c r="H5" s="204"/>
      <c r="I5" s="204"/>
      <c r="J5" s="204"/>
      <c r="K5" s="204"/>
      <c r="L5" s="204"/>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1"/>
    </row>
    <row r="7" spans="1:44" ht="18.75" x14ac:dyDescent="0.25">
      <c r="A7" s="219" t="s">
        <v>6</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58" t="str">
        <f>'1. паспорт местоположение'!A10:C10</f>
        <v>АО "Электросети Кубани" -"Армавирэлектросеть"</v>
      </c>
      <c r="B9" s="258"/>
      <c r="C9" s="258"/>
      <c r="D9" s="258"/>
      <c r="E9" s="258"/>
      <c r="F9" s="258"/>
      <c r="G9" s="258"/>
      <c r="H9" s="258"/>
      <c r="I9" s="258"/>
      <c r="J9" s="258"/>
      <c r="K9" s="258"/>
      <c r="L9" s="258"/>
    </row>
    <row r="10" spans="1:44" x14ac:dyDescent="0.25">
      <c r="A10" s="220" t="s">
        <v>5</v>
      </c>
      <c r="B10" s="220"/>
      <c r="C10" s="220"/>
      <c r="D10" s="220"/>
      <c r="E10" s="220"/>
      <c r="F10" s="220"/>
      <c r="G10" s="220"/>
      <c r="H10" s="220"/>
      <c r="I10" s="220"/>
      <c r="J10" s="220"/>
      <c r="K10" s="220"/>
      <c r="L10" s="220"/>
    </row>
    <row r="11" spans="1:44" ht="18.75" x14ac:dyDescent="0.25">
      <c r="A11" s="219"/>
      <c r="B11" s="219"/>
      <c r="C11" s="219"/>
      <c r="D11" s="219"/>
      <c r="E11" s="219"/>
      <c r="F11" s="219"/>
      <c r="G11" s="219"/>
      <c r="H11" s="219"/>
      <c r="I11" s="219"/>
      <c r="J11" s="219"/>
      <c r="K11" s="219"/>
      <c r="L11" s="219"/>
    </row>
    <row r="12" spans="1:44" x14ac:dyDescent="0.25">
      <c r="A12" s="239" t="str">
        <f>'1. паспорт местоположение'!$A$13</f>
        <v>-</v>
      </c>
      <c r="B12" s="239"/>
      <c r="C12" s="239"/>
      <c r="D12" s="239"/>
      <c r="E12" s="239"/>
      <c r="F12" s="239"/>
      <c r="G12" s="239"/>
      <c r="H12" s="239"/>
      <c r="I12" s="239"/>
      <c r="J12" s="239"/>
      <c r="K12" s="239"/>
      <c r="L12" s="239"/>
    </row>
    <row r="13" spans="1:44" x14ac:dyDescent="0.25">
      <c r="A13" s="220" t="s">
        <v>4</v>
      </c>
      <c r="B13" s="220"/>
      <c r="C13" s="220"/>
      <c r="D13" s="220"/>
      <c r="E13" s="220"/>
      <c r="F13" s="220"/>
      <c r="G13" s="220"/>
      <c r="H13" s="220"/>
      <c r="I13" s="220"/>
      <c r="J13" s="220"/>
      <c r="K13" s="220"/>
      <c r="L13" s="220"/>
    </row>
    <row r="14" spans="1:44" ht="18.75" x14ac:dyDescent="0.25">
      <c r="A14" s="214"/>
      <c r="B14" s="214"/>
      <c r="C14" s="214"/>
      <c r="D14" s="214"/>
      <c r="E14" s="214"/>
      <c r="F14" s="214"/>
      <c r="G14" s="214"/>
      <c r="H14" s="214"/>
      <c r="I14" s="214"/>
      <c r="J14" s="214"/>
      <c r="K14" s="214"/>
      <c r="L14" s="214"/>
    </row>
    <row r="15" spans="1:44" ht="44.25" customHeight="1" x14ac:dyDescent="0.25">
      <c r="A15" s="238" t="str">
        <f>'1. паспорт местоположение'!$A$16</f>
        <v>Электроснабжение ЭПУ потребителей в соответствии с договором на ТП № 3-54-23-3583 г. Армавир</v>
      </c>
      <c r="B15" s="238"/>
      <c r="C15" s="238"/>
      <c r="D15" s="238"/>
      <c r="E15" s="238"/>
      <c r="F15" s="238"/>
      <c r="G15" s="238"/>
      <c r="H15" s="238"/>
      <c r="I15" s="238"/>
      <c r="J15" s="238"/>
      <c r="K15" s="238"/>
      <c r="L15" s="238"/>
    </row>
    <row r="16" spans="1:44" x14ac:dyDescent="0.25">
      <c r="A16" s="220" t="s">
        <v>3</v>
      </c>
      <c r="B16" s="220"/>
      <c r="C16" s="220"/>
      <c r="D16" s="220"/>
      <c r="E16" s="220"/>
      <c r="F16" s="220"/>
      <c r="G16" s="220"/>
      <c r="H16" s="220"/>
      <c r="I16" s="220"/>
      <c r="J16" s="220"/>
      <c r="K16" s="220"/>
      <c r="L16" s="220"/>
    </row>
    <row r="17" spans="1:12" ht="15.75" customHeight="1" x14ac:dyDescent="0.25">
      <c r="L17" s="48"/>
    </row>
    <row r="18" spans="1:12" x14ac:dyDescent="0.25">
      <c r="K18" s="22"/>
    </row>
    <row r="19" spans="1:12" ht="15.75" customHeight="1" x14ac:dyDescent="0.25">
      <c r="A19" s="257" t="s">
        <v>382</v>
      </c>
      <c r="B19" s="257"/>
      <c r="C19" s="257"/>
      <c r="D19" s="257"/>
      <c r="E19" s="257"/>
      <c r="F19" s="257"/>
      <c r="G19" s="257"/>
      <c r="H19" s="257"/>
      <c r="I19" s="257"/>
      <c r="J19" s="257"/>
      <c r="K19" s="257"/>
      <c r="L19" s="257"/>
    </row>
    <row r="20" spans="1:12" x14ac:dyDescent="0.25">
      <c r="A20" s="31"/>
      <c r="B20" s="31"/>
    </row>
    <row r="21" spans="1:12" ht="28.5" customHeight="1" x14ac:dyDescent="0.25">
      <c r="A21" s="249" t="s">
        <v>137</v>
      </c>
      <c r="B21" s="249" t="s">
        <v>136</v>
      </c>
      <c r="C21" s="254" t="s">
        <v>193</v>
      </c>
      <c r="D21" s="254"/>
      <c r="E21" s="254"/>
      <c r="F21" s="254"/>
      <c r="G21" s="254"/>
      <c r="H21" s="254"/>
      <c r="I21" s="249" t="s">
        <v>135</v>
      </c>
      <c r="J21" s="251" t="s">
        <v>195</v>
      </c>
      <c r="K21" s="249" t="s">
        <v>134</v>
      </c>
      <c r="L21" s="250" t="s">
        <v>194</v>
      </c>
    </row>
    <row r="22" spans="1:12" ht="58.5" customHeight="1" x14ac:dyDescent="0.25">
      <c r="A22" s="249"/>
      <c r="B22" s="249"/>
      <c r="C22" s="253" t="s">
        <v>1</v>
      </c>
      <c r="D22" s="253"/>
      <c r="E22" s="73"/>
      <c r="F22" s="74"/>
      <c r="G22" s="255" t="s">
        <v>0</v>
      </c>
      <c r="H22" s="256"/>
      <c r="I22" s="249"/>
      <c r="J22" s="252"/>
      <c r="K22" s="249"/>
      <c r="L22" s="250"/>
    </row>
    <row r="23" spans="1:12" ht="47.25" x14ac:dyDescent="0.25">
      <c r="A23" s="249"/>
      <c r="B23" s="249"/>
      <c r="C23" s="46" t="s">
        <v>133</v>
      </c>
      <c r="D23" s="46" t="s">
        <v>132</v>
      </c>
      <c r="E23" s="46" t="s">
        <v>133</v>
      </c>
      <c r="F23" s="46" t="s">
        <v>132</v>
      </c>
      <c r="G23" s="46" t="s">
        <v>133</v>
      </c>
      <c r="H23" s="46" t="s">
        <v>132</v>
      </c>
      <c r="I23" s="249"/>
      <c r="J23" s="253"/>
      <c r="K23" s="249"/>
      <c r="L23" s="250"/>
    </row>
    <row r="24" spans="1:12" x14ac:dyDescent="0.25">
      <c r="A24" s="35">
        <v>1</v>
      </c>
      <c r="B24" s="35">
        <v>2</v>
      </c>
      <c r="C24" s="46">
        <v>3</v>
      </c>
      <c r="D24" s="46">
        <v>4</v>
      </c>
      <c r="E24" s="46">
        <v>5</v>
      </c>
      <c r="F24" s="46">
        <v>6</v>
      </c>
      <c r="G24" s="46">
        <v>7</v>
      </c>
      <c r="H24" s="46">
        <v>8</v>
      </c>
      <c r="I24" s="46">
        <v>9</v>
      </c>
      <c r="J24" s="46">
        <v>3</v>
      </c>
      <c r="K24" s="46">
        <v>11</v>
      </c>
      <c r="L24" s="46">
        <v>12</v>
      </c>
    </row>
    <row r="25" spans="1:12" x14ac:dyDescent="0.25">
      <c r="A25" s="46">
        <v>1</v>
      </c>
      <c r="B25" s="47" t="s">
        <v>131</v>
      </c>
      <c r="C25" s="196">
        <v>46082</v>
      </c>
      <c r="D25" s="196">
        <v>46109</v>
      </c>
      <c r="E25" s="185"/>
      <c r="F25" s="185"/>
      <c r="G25" s="186" t="s">
        <v>280</v>
      </c>
      <c r="H25" s="186" t="s">
        <v>280</v>
      </c>
      <c r="I25" s="187">
        <v>0.3</v>
      </c>
      <c r="J25" s="187">
        <v>0.3</v>
      </c>
      <c r="K25" s="149" t="s">
        <v>387</v>
      </c>
      <c r="L25" s="149" t="s">
        <v>387</v>
      </c>
    </row>
    <row r="26" spans="1:12" s="95" customFormat="1" ht="21.75" customHeight="1" x14ac:dyDescent="0.25">
      <c r="A26" s="35" t="s">
        <v>130</v>
      </c>
      <c r="B26" s="17" t="s">
        <v>197</v>
      </c>
      <c r="C26" s="197" t="s">
        <v>280</v>
      </c>
      <c r="D26" s="197" t="s">
        <v>280</v>
      </c>
      <c r="E26" s="186" t="s">
        <v>280</v>
      </c>
      <c r="F26" s="186" t="s">
        <v>280</v>
      </c>
      <c r="G26" s="186" t="s">
        <v>280</v>
      </c>
      <c r="H26" s="186" t="s">
        <v>280</v>
      </c>
      <c r="I26" s="187">
        <v>0.3</v>
      </c>
      <c r="J26" s="187">
        <v>0.3</v>
      </c>
      <c r="K26" s="149" t="s">
        <v>387</v>
      </c>
      <c r="L26" s="149" t="s">
        <v>387</v>
      </c>
    </row>
    <row r="27" spans="1:12" s="95" customFormat="1" ht="39" customHeight="1" x14ac:dyDescent="0.25">
      <c r="A27" s="35" t="s">
        <v>129</v>
      </c>
      <c r="B27" s="17" t="s">
        <v>281</v>
      </c>
      <c r="C27" s="197" t="s">
        <v>280</v>
      </c>
      <c r="D27" s="197" t="s">
        <v>280</v>
      </c>
      <c r="E27" s="186" t="s">
        <v>280</v>
      </c>
      <c r="F27" s="186" t="s">
        <v>280</v>
      </c>
      <c r="G27" s="186" t="s">
        <v>280</v>
      </c>
      <c r="H27" s="186" t="s">
        <v>280</v>
      </c>
      <c r="I27" s="187">
        <v>0.3</v>
      </c>
      <c r="J27" s="187">
        <v>0.3</v>
      </c>
      <c r="K27" s="149" t="s">
        <v>387</v>
      </c>
      <c r="L27" s="149" t="s">
        <v>387</v>
      </c>
    </row>
    <row r="28" spans="1:12" s="95" customFormat="1" ht="70.5" customHeight="1" x14ac:dyDescent="0.25">
      <c r="A28" s="35" t="s">
        <v>198</v>
      </c>
      <c r="B28" s="17" t="s">
        <v>202</v>
      </c>
      <c r="C28" s="197" t="s">
        <v>280</v>
      </c>
      <c r="D28" s="197" t="s">
        <v>280</v>
      </c>
      <c r="E28" s="186" t="s">
        <v>280</v>
      </c>
      <c r="F28" s="186" t="s">
        <v>280</v>
      </c>
      <c r="G28" s="186" t="s">
        <v>280</v>
      </c>
      <c r="H28" s="186" t="s">
        <v>280</v>
      </c>
      <c r="I28" s="187">
        <v>0.3</v>
      </c>
      <c r="J28" s="187">
        <v>0.3</v>
      </c>
      <c r="K28" s="149" t="s">
        <v>387</v>
      </c>
      <c r="L28" s="149" t="s">
        <v>387</v>
      </c>
    </row>
    <row r="29" spans="1:12" s="95" customFormat="1" ht="54" customHeight="1" x14ac:dyDescent="0.25">
      <c r="A29" s="35" t="s">
        <v>128</v>
      </c>
      <c r="B29" s="17" t="s">
        <v>201</v>
      </c>
      <c r="C29" s="197" t="s">
        <v>280</v>
      </c>
      <c r="D29" s="197" t="s">
        <v>280</v>
      </c>
      <c r="E29" s="186" t="s">
        <v>280</v>
      </c>
      <c r="F29" s="186" t="s">
        <v>280</v>
      </c>
      <c r="G29" s="186" t="s">
        <v>280</v>
      </c>
      <c r="H29" s="186" t="s">
        <v>280</v>
      </c>
      <c r="I29" s="187">
        <v>0.3</v>
      </c>
      <c r="J29" s="187">
        <v>0.3</v>
      </c>
      <c r="K29" s="149" t="s">
        <v>387</v>
      </c>
      <c r="L29" s="149" t="s">
        <v>387</v>
      </c>
    </row>
    <row r="30" spans="1:12" s="95" customFormat="1" ht="42" customHeight="1" x14ac:dyDescent="0.25">
      <c r="A30" s="35" t="s">
        <v>127</v>
      </c>
      <c r="B30" s="17" t="s">
        <v>203</v>
      </c>
      <c r="C30" s="197" t="s">
        <v>280</v>
      </c>
      <c r="D30" s="197" t="s">
        <v>280</v>
      </c>
      <c r="E30" s="186" t="s">
        <v>280</v>
      </c>
      <c r="F30" s="186" t="s">
        <v>280</v>
      </c>
      <c r="G30" s="186" t="s">
        <v>280</v>
      </c>
      <c r="H30" s="186" t="s">
        <v>280</v>
      </c>
      <c r="I30" s="187">
        <v>0.3</v>
      </c>
      <c r="J30" s="187">
        <v>0.3</v>
      </c>
      <c r="K30" s="149" t="s">
        <v>387</v>
      </c>
      <c r="L30" s="149" t="s">
        <v>387</v>
      </c>
    </row>
    <row r="31" spans="1:12" s="95" customFormat="1" ht="37.5" customHeight="1" x14ac:dyDescent="0.25">
      <c r="A31" s="35" t="s">
        <v>126</v>
      </c>
      <c r="B31" s="96" t="s">
        <v>199</v>
      </c>
      <c r="C31" s="196">
        <v>46082</v>
      </c>
      <c r="D31" s="196">
        <v>46109</v>
      </c>
      <c r="E31" s="186"/>
      <c r="F31" s="186"/>
      <c r="G31" s="186" t="s">
        <v>280</v>
      </c>
      <c r="H31" s="186" t="s">
        <v>280</v>
      </c>
      <c r="I31" s="187">
        <v>0.3</v>
      </c>
      <c r="J31" s="187">
        <v>0.3</v>
      </c>
      <c r="K31" s="149" t="s">
        <v>387</v>
      </c>
      <c r="L31" s="149" t="s">
        <v>387</v>
      </c>
    </row>
    <row r="32" spans="1:12" s="95" customFormat="1" ht="45" customHeight="1" x14ac:dyDescent="0.25">
      <c r="A32" s="35" t="s">
        <v>124</v>
      </c>
      <c r="B32" s="96" t="s">
        <v>204</v>
      </c>
      <c r="C32" s="196">
        <v>46082</v>
      </c>
      <c r="D32" s="196">
        <v>46109</v>
      </c>
      <c r="E32" s="186"/>
      <c r="F32" s="186"/>
      <c r="G32" s="186" t="s">
        <v>280</v>
      </c>
      <c r="H32" s="186" t="s">
        <v>280</v>
      </c>
      <c r="I32" s="187">
        <v>0.3</v>
      </c>
      <c r="J32" s="187">
        <v>0.3</v>
      </c>
      <c r="K32" s="149" t="s">
        <v>387</v>
      </c>
      <c r="L32" s="149" t="s">
        <v>387</v>
      </c>
    </row>
    <row r="33" spans="1:12" s="95" customFormat="1" ht="58.5" customHeight="1" x14ac:dyDescent="0.25">
      <c r="A33" s="35" t="s">
        <v>215</v>
      </c>
      <c r="B33" s="96" t="s">
        <v>148</v>
      </c>
      <c r="C33" s="197" t="s">
        <v>280</v>
      </c>
      <c r="D33" s="197" t="s">
        <v>280</v>
      </c>
      <c r="E33" s="186"/>
      <c r="F33" s="186"/>
      <c r="G33" s="186" t="s">
        <v>280</v>
      </c>
      <c r="H33" s="186" t="s">
        <v>280</v>
      </c>
      <c r="I33" s="187">
        <v>0.3</v>
      </c>
      <c r="J33" s="187">
        <v>0.3</v>
      </c>
      <c r="K33" s="149" t="s">
        <v>387</v>
      </c>
      <c r="L33" s="149" t="s">
        <v>387</v>
      </c>
    </row>
    <row r="34" spans="1:12" s="95" customFormat="1" ht="47.25" customHeight="1" x14ac:dyDescent="0.25">
      <c r="A34" s="35" t="s">
        <v>216</v>
      </c>
      <c r="B34" s="96" t="s">
        <v>208</v>
      </c>
      <c r="C34" s="197" t="s">
        <v>280</v>
      </c>
      <c r="D34" s="197" t="s">
        <v>280</v>
      </c>
      <c r="E34" s="186"/>
      <c r="F34" s="186"/>
      <c r="G34" s="186" t="s">
        <v>280</v>
      </c>
      <c r="H34" s="186" t="s">
        <v>280</v>
      </c>
      <c r="I34" s="187">
        <v>0.3</v>
      </c>
      <c r="J34" s="187">
        <v>0.3</v>
      </c>
      <c r="K34" s="149" t="s">
        <v>387</v>
      </c>
      <c r="L34" s="149" t="s">
        <v>387</v>
      </c>
    </row>
    <row r="35" spans="1:12" s="95" customFormat="1" ht="49.5" customHeight="1" x14ac:dyDescent="0.25">
      <c r="A35" s="35" t="s">
        <v>217</v>
      </c>
      <c r="B35" s="96" t="s">
        <v>125</v>
      </c>
      <c r="C35" s="196">
        <v>46082</v>
      </c>
      <c r="D35" s="196">
        <v>46111</v>
      </c>
      <c r="E35" s="188"/>
      <c r="F35" s="188"/>
      <c r="G35" s="186" t="s">
        <v>280</v>
      </c>
      <c r="H35" s="186" t="s">
        <v>280</v>
      </c>
      <c r="I35" s="187">
        <v>0.3</v>
      </c>
      <c r="J35" s="187">
        <v>0.3</v>
      </c>
      <c r="K35" s="149" t="s">
        <v>387</v>
      </c>
      <c r="L35" s="149" t="s">
        <v>387</v>
      </c>
    </row>
    <row r="36" spans="1:12" s="95" customFormat="1" ht="37.5" customHeight="1" x14ac:dyDescent="0.25">
      <c r="A36" s="35" t="s">
        <v>419</v>
      </c>
      <c r="B36" s="96" t="s">
        <v>200</v>
      </c>
      <c r="C36" s="197" t="s">
        <v>280</v>
      </c>
      <c r="D36" s="197" t="s">
        <v>280</v>
      </c>
      <c r="E36" s="189"/>
      <c r="F36" s="190"/>
      <c r="G36" s="186" t="s">
        <v>280</v>
      </c>
      <c r="H36" s="186" t="s">
        <v>280</v>
      </c>
      <c r="I36" s="187">
        <v>0.3</v>
      </c>
      <c r="J36" s="187">
        <v>0.3</v>
      </c>
      <c r="K36" s="149" t="s">
        <v>387</v>
      </c>
      <c r="L36" s="149" t="s">
        <v>387</v>
      </c>
    </row>
    <row r="37" spans="1:12" s="95" customFormat="1" ht="34.5" customHeight="1" x14ac:dyDescent="0.25">
      <c r="A37" s="35" t="s">
        <v>218</v>
      </c>
      <c r="B37" s="96" t="s">
        <v>123</v>
      </c>
      <c r="C37" s="196">
        <v>47908</v>
      </c>
      <c r="D37" s="196">
        <v>46111</v>
      </c>
      <c r="E37" s="189"/>
      <c r="F37" s="190"/>
      <c r="G37" s="186" t="s">
        <v>280</v>
      </c>
      <c r="H37" s="186" t="s">
        <v>280</v>
      </c>
      <c r="I37" s="187">
        <v>0.3</v>
      </c>
      <c r="J37" s="187">
        <v>0.3</v>
      </c>
      <c r="K37" s="149" t="s">
        <v>387</v>
      </c>
      <c r="L37" s="149" t="s">
        <v>387</v>
      </c>
    </row>
    <row r="38" spans="1:12" s="95" customFormat="1" ht="33" customHeight="1" x14ac:dyDescent="0.25">
      <c r="A38" s="35" t="s">
        <v>219</v>
      </c>
      <c r="B38" s="97" t="s">
        <v>122</v>
      </c>
      <c r="C38" s="196">
        <v>46082</v>
      </c>
      <c r="D38" s="196">
        <v>46111</v>
      </c>
      <c r="E38" s="191"/>
      <c r="F38" s="191"/>
      <c r="G38" s="186" t="s">
        <v>280</v>
      </c>
      <c r="H38" s="186" t="s">
        <v>280</v>
      </c>
      <c r="I38" s="187">
        <v>0.3</v>
      </c>
      <c r="J38" s="187">
        <v>0.3</v>
      </c>
      <c r="K38" s="149" t="s">
        <v>387</v>
      </c>
      <c r="L38" s="149" t="s">
        <v>387</v>
      </c>
    </row>
    <row r="39" spans="1:12" s="95" customFormat="1" ht="63" x14ac:dyDescent="0.25">
      <c r="A39" s="35">
        <v>2</v>
      </c>
      <c r="B39" s="96" t="s">
        <v>205</v>
      </c>
      <c r="C39" s="196">
        <v>46082</v>
      </c>
      <c r="D39" s="196">
        <v>46111</v>
      </c>
      <c r="E39" s="191"/>
      <c r="F39" s="191"/>
      <c r="G39" s="186" t="s">
        <v>280</v>
      </c>
      <c r="H39" s="186" t="s">
        <v>280</v>
      </c>
      <c r="I39" s="187">
        <v>0.3</v>
      </c>
      <c r="J39" s="187">
        <v>0.3</v>
      </c>
      <c r="K39" s="149" t="s">
        <v>387</v>
      </c>
      <c r="L39" s="149" t="s">
        <v>387</v>
      </c>
    </row>
    <row r="40" spans="1:12" ht="33.75" customHeight="1" x14ac:dyDescent="0.25">
      <c r="A40" s="46" t="s">
        <v>121</v>
      </c>
      <c r="B40" s="96" t="s">
        <v>207</v>
      </c>
      <c r="C40" s="197" t="s">
        <v>280</v>
      </c>
      <c r="D40" s="197" t="s">
        <v>280</v>
      </c>
      <c r="E40" s="192"/>
      <c r="F40" s="192"/>
      <c r="G40" s="186" t="s">
        <v>280</v>
      </c>
      <c r="H40" s="186" t="s">
        <v>280</v>
      </c>
      <c r="I40" s="187">
        <v>0.3</v>
      </c>
      <c r="J40" s="187">
        <v>0.3</v>
      </c>
      <c r="K40" s="149" t="s">
        <v>387</v>
      </c>
      <c r="L40" s="149" t="s">
        <v>387</v>
      </c>
    </row>
    <row r="41" spans="1:12" ht="63" customHeight="1" x14ac:dyDescent="0.25">
      <c r="A41" s="46" t="s">
        <v>120</v>
      </c>
      <c r="B41" s="97" t="s">
        <v>260</v>
      </c>
      <c r="C41" s="196">
        <v>46082</v>
      </c>
      <c r="D41" s="196">
        <v>46111</v>
      </c>
      <c r="E41" s="192"/>
      <c r="F41" s="192"/>
      <c r="G41" s="186" t="s">
        <v>280</v>
      </c>
      <c r="H41" s="186" t="s">
        <v>280</v>
      </c>
      <c r="I41" s="187">
        <v>0.3</v>
      </c>
      <c r="J41" s="187">
        <v>0.3</v>
      </c>
      <c r="K41" s="149" t="s">
        <v>387</v>
      </c>
      <c r="L41" s="149" t="s">
        <v>387</v>
      </c>
    </row>
    <row r="42" spans="1:12" ht="58.5" customHeight="1" x14ac:dyDescent="0.25">
      <c r="A42" s="46">
        <v>3</v>
      </c>
      <c r="B42" s="96" t="s">
        <v>206</v>
      </c>
      <c r="C42" s="197" t="s">
        <v>280</v>
      </c>
      <c r="D42" s="197" t="s">
        <v>280</v>
      </c>
      <c r="E42" s="192"/>
      <c r="F42" s="192"/>
      <c r="G42" s="186" t="s">
        <v>280</v>
      </c>
      <c r="H42" s="186" t="s">
        <v>280</v>
      </c>
      <c r="I42" s="187">
        <v>0.3</v>
      </c>
      <c r="J42" s="187">
        <v>0.3</v>
      </c>
      <c r="K42" s="149" t="s">
        <v>387</v>
      </c>
      <c r="L42" s="149" t="s">
        <v>387</v>
      </c>
    </row>
    <row r="43" spans="1:12" ht="34.5" customHeight="1" x14ac:dyDescent="0.25">
      <c r="A43" s="46" t="s">
        <v>119</v>
      </c>
      <c r="B43" s="45" t="s">
        <v>117</v>
      </c>
      <c r="C43" s="197" t="s">
        <v>280</v>
      </c>
      <c r="D43" s="197" t="s">
        <v>280</v>
      </c>
      <c r="E43" s="192"/>
      <c r="F43" s="192"/>
      <c r="G43" s="186" t="s">
        <v>280</v>
      </c>
      <c r="H43" s="186" t="s">
        <v>280</v>
      </c>
      <c r="I43" s="187">
        <v>0.3</v>
      </c>
      <c r="J43" s="187">
        <v>0.3</v>
      </c>
      <c r="K43" s="149" t="s">
        <v>387</v>
      </c>
      <c r="L43" s="149" t="s">
        <v>387</v>
      </c>
    </row>
    <row r="44" spans="1:12" ht="24.75" customHeight="1" x14ac:dyDescent="0.25">
      <c r="A44" s="46" t="s">
        <v>118</v>
      </c>
      <c r="B44" s="45" t="s">
        <v>115</v>
      </c>
      <c r="C44" s="196">
        <v>46082</v>
      </c>
      <c r="D44" s="196">
        <v>46111</v>
      </c>
      <c r="E44" s="192"/>
      <c r="F44" s="192"/>
      <c r="G44" s="186" t="s">
        <v>280</v>
      </c>
      <c r="H44" s="186" t="s">
        <v>280</v>
      </c>
      <c r="I44" s="187">
        <v>0.3</v>
      </c>
      <c r="J44" s="187">
        <v>0.3</v>
      </c>
      <c r="K44" s="149" t="s">
        <v>387</v>
      </c>
      <c r="L44" s="149" t="s">
        <v>387</v>
      </c>
    </row>
    <row r="45" spans="1:12" ht="90.75" customHeight="1" x14ac:dyDescent="0.25">
      <c r="A45" s="46" t="s">
        <v>116</v>
      </c>
      <c r="B45" s="45" t="s">
        <v>211</v>
      </c>
      <c r="C45" s="197" t="s">
        <v>280</v>
      </c>
      <c r="D45" s="197" t="s">
        <v>280</v>
      </c>
      <c r="E45" s="192"/>
      <c r="F45" s="192"/>
      <c r="G45" s="186" t="s">
        <v>280</v>
      </c>
      <c r="H45" s="186" t="s">
        <v>280</v>
      </c>
      <c r="I45" s="187">
        <v>0.3</v>
      </c>
      <c r="J45" s="187">
        <v>0.3</v>
      </c>
      <c r="K45" s="149" t="s">
        <v>387</v>
      </c>
      <c r="L45" s="149" t="s">
        <v>387</v>
      </c>
    </row>
    <row r="46" spans="1:12" ht="167.25" customHeight="1" x14ac:dyDescent="0.25">
      <c r="A46" s="46" t="s">
        <v>114</v>
      </c>
      <c r="B46" s="45" t="s">
        <v>209</v>
      </c>
      <c r="C46" s="197" t="s">
        <v>280</v>
      </c>
      <c r="D46" s="197" t="s">
        <v>280</v>
      </c>
      <c r="E46" s="192"/>
      <c r="F46" s="192"/>
      <c r="G46" s="186" t="s">
        <v>280</v>
      </c>
      <c r="H46" s="186" t="s">
        <v>280</v>
      </c>
      <c r="I46" s="187">
        <v>0.8</v>
      </c>
      <c r="J46" s="187">
        <v>0.8</v>
      </c>
      <c r="K46" s="149" t="s">
        <v>387</v>
      </c>
      <c r="L46" s="149" t="s">
        <v>387</v>
      </c>
    </row>
    <row r="47" spans="1:12" ht="30.75" customHeight="1" x14ac:dyDescent="0.25">
      <c r="A47" s="46" t="s">
        <v>112</v>
      </c>
      <c r="B47" s="45" t="s">
        <v>113</v>
      </c>
      <c r="C47" s="197" t="s">
        <v>280</v>
      </c>
      <c r="D47" s="197" t="s">
        <v>280</v>
      </c>
      <c r="E47" s="192"/>
      <c r="F47" s="192"/>
      <c r="G47" s="186" t="s">
        <v>280</v>
      </c>
      <c r="H47" s="186" t="s">
        <v>280</v>
      </c>
      <c r="I47" s="187">
        <v>0.8</v>
      </c>
      <c r="J47" s="187">
        <v>0.8</v>
      </c>
      <c r="K47" s="149" t="s">
        <v>387</v>
      </c>
      <c r="L47" s="149" t="s">
        <v>387</v>
      </c>
    </row>
    <row r="48" spans="1:12" ht="37.5" customHeight="1" x14ac:dyDescent="0.25">
      <c r="A48" s="46" t="s">
        <v>220</v>
      </c>
      <c r="B48" s="47" t="s">
        <v>111</v>
      </c>
      <c r="C48" s="196">
        <v>46082</v>
      </c>
      <c r="D48" s="196">
        <v>46111</v>
      </c>
      <c r="E48" s="192"/>
      <c r="F48" s="192"/>
      <c r="G48" s="186" t="s">
        <v>280</v>
      </c>
      <c r="H48" s="186" t="s">
        <v>280</v>
      </c>
      <c r="I48" s="187">
        <v>0.8</v>
      </c>
      <c r="J48" s="187">
        <v>0.8</v>
      </c>
      <c r="K48" s="149" t="s">
        <v>387</v>
      </c>
      <c r="L48" s="149" t="s">
        <v>387</v>
      </c>
    </row>
    <row r="49" spans="1:12" ht="35.25" customHeight="1" x14ac:dyDescent="0.25">
      <c r="A49" s="46">
        <v>4</v>
      </c>
      <c r="B49" s="45" t="s">
        <v>109</v>
      </c>
      <c r="C49" s="196">
        <v>46082</v>
      </c>
      <c r="D49" s="196">
        <v>46111</v>
      </c>
      <c r="E49" s="192"/>
      <c r="F49" s="192"/>
      <c r="G49" s="186" t="s">
        <v>280</v>
      </c>
      <c r="H49" s="186" t="s">
        <v>280</v>
      </c>
      <c r="I49" s="187">
        <v>0.8</v>
      </c>
      <c r="J49" s="187">
        <v>0.8</v>
      </c>
      <c r="K49" s="149" t="s">
        <v>387</v>
      </c>
      <c r="L49" s="149" t="s">
        <v>387</v>
      </c>
    </row>
    <row r="50" spans="1:12" ht="86.25" customHeight="1" x14ac:dyDescent="0.25">
      <c r="A50" s="46" t="s">
        <v>110</v>
      </c>
      <c r="B50" s="45" t="s">
        <v>210</v>
      </c>
      <c r="C50" s="196">
        <v>46082</v>
      </c>
      <c r="D50" s="196">
        <v>46111</v>
      </c>
      <c r="E50" s="192"/>
      <c r="F50" s="192"/>
      <c r="G50" s="186" t="s">
        <v>280</v>
      </c>
      <c r="H50" s="186" t="s">
        <v>280</v>
      </c>
      <c r="I50" s="187">
        <v>0.8</v>
      </c>
      <c r="J50" s="187">
        <v>0.8</v>
      </c>
      <c r="K50" s="149" t="s">
        <v>387</v>
      </c>
      <c r="L50" s="149" t="s">
        <v>387</v>
      </c>
    </row>
    <row r="51" spans="1:12" ht="77.25" customHeight="1" x14ac:dyDescent="0.25">
      <c r="A51" s="46" t="s">
        <v>108</v>
      </c>
      <c r="B51" s="45" t="s">
        <v>212</v>
      </c>
      <c r="C51" s="196">
        <v>46082</v>
      </c>
      <c r="D51" s="196">
        <v>46111</v>
      </c>
      <c r="E51" s="192"/>
      <c r="F51" s="192"/>
      <c r="G51" s="186" t="s">
        <v>280</v>
      </c>
      <c r="H51" s="186" t="s">
        <v>280</v>
      </c>
      <c r="I51" s="187">
        <v>1</v>
      </c>
      <c r="J51" s="187">
        <v>1</v>
      </c>
      <c r="K51" s="149" t="s">
        <v>387</v>
      </c>
      <c r="L51" s="149" t="s">
        <v>387</v>
      </c>
    </row>
    <row r="52" spans="1:12" ht="71.25" customHeight="1" x14ac:dyDescent="0.25">
      <c r="A52" s="46" t="s">
        <v>106</v>
      </c>
      <c r="B52" s="45" t="s">
        <v>107</v>
      </c>
      <c r="C52" s="196">
        <v>46082</v>
      </c>
      <c r="D52" s="196">
        <v>46111</v>
      </c>
      <c r="E52" s="192"/>
      <c r="F52" s="192"/>
      <c r="G52" s="186" t="s">
        <v>280</v>
      </c>
      <c r="H52" s="186" t="s">
        <v>280</v>
      </c>
      <c r="I52" s="187">
        <v>1</v>
      </c>
      <c r="J52" s="187">
        <v>1</v>
      </c>
      <c r="K52" s="149" t="s">
        <v>387</v>
      </c>
      <c r="L52" s="149" t="s">
        <v>387</v>
      </c>
    </row>
    <row r="53" spans="1:12" ht="48" customHeight="1" x14ac:dyDescent="0.25">
      <c r="A53" s="46" t="s">
        <v>104</v>
      </c>
      <c r="B53" s="76" t="s">
        <v>213</v>
      </c>
      <c r="C53" s="196">
        <v>46082</v>
      </c>
      <c r="D53" s="196">
        <v>46111</v>
      </c>
      <c r="E53" s="192"/>
      <c r="F53" s="192"/>
      <c r="G53" s="186" t="s">
        <v>280</v>
      </c>
      <c r="H53" s="186" t="s">
        <v>280</v>
      </c>
      <c r="I53" s="187">
        <v>1</v>
      </c>
      <c r="J53" s="187">
        <v>1</v>
      </c>
      <c r="K53" s="149" t="s">
        <v>387</v>
      </c>
      <c r="L53" s="149" t="s">
        <v>387</v>
      </c>
    </row>
    <row r="54" spans="1:12" ht="46.5" customHeight="1" x14ac:dyDescent="0.25">
      <c r="A54" s="46" t="s">
        <v>214</v>
      </c>
      <c r="B54" s="45" t="s">
        <v>105</v>
      </c>
      <c r="C54" s="196">
        <v>46082</v>
      </c>
      <c r="D54" s="196">
        <v>46082</v>
      </c>
      <c r="E54" s="184">
        <v>44285</v>
      </c>
      <c r="F54" s="192"/>
      <c r="G54" s="186" t="s">
        <v>280</v>
      </c>
      <c r="H54" s="186" t="s">
        <v>280</v>
      </c>
      <c r="I54" s="187">
        <v>1</v>
      </c>
      <c r="J54" s="187">
        <v>1</v>
      </c>
      <c r="K54" s="149" t="s">
        <v>387</v>
      </c>
      <c r="L54" s="149" t="s">
        <v>387</v>
      </c>
    </row>
    <row r="57" spans="1:12" x14ac:dyDescent="0.25">
      <c r="B57" s="27" t="s">
        <v>446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
  <sheetViews>
    <sheetView view="pageBreakPreview" topLeftCell="A38" zoomScale="55" zoomScaleNormal="70" zoomScaleSheetLayoutView="55" workbookViewId="0">
      <selection activeCell="U73" sqref="U73"/>
    </sheetView>
  </sheetViews>
  <sheetFormatPr defaultRowHeight="15.75" x14ac:dyDescent="0.25"/>
  <cols>
    <col min="1" max="1" width="9.140625" style="28"/>
    <col min="2" max="2" width="57.85546875" style="28" customWidth="1"/>
    <col min="3" max="3" width="18" style="28" customWidth="1"/>
    <col min="4" max="4" width="17.85546875" style="28" customWidth="1"/>
    <col min="5" max="5" width="20.42578125" style="28" customWidth="1"/>
    <col min="6" max="6" width="18.7109375" style="28" customWidth="1"/>
    <col min="7" max="7" width="20.85546875" style="28" customWidth="1"/>
    <col min="8" max="19" width="11.42578125" style="28" customWidth="1"/>
    <col min="20" max="20" width="12" style="28" customWidth="1"/>
    <col min="21" max="21" width="9.85546875" style="28" customWidth="1"/>
    <col min="22" max="16384" width="9.140625" style="28"/>
  </cols>
  <sheetData>
    <row r="1" spans="1:29" ht="18.75" x14ac:dyDescent="0.25">
      <c r="AC1" s="21" t="s">
        <v>22</v>
      </c>
    </row>
    <row r="2" spans="1:29" ht="18.75" x14ac:dyDescent="0.3">
      <c r="AC2" s="11" t="s">
        <v>7</v>
      </c>
    </row>
    <row r="3" spans="1:29" ht="18.75" x14ac:dyDescent="0.3">
      <c r="AC3" s="11" t="str">
        <f>'5.1. Паспорт сетевой график'!L3</f>
        <v>от «5» 05 2016 г. № 380</v>
      </c>
    </row>
    <row r="4" spans="1:29" ht="18.75" customHeight="1" x14ac:dyDescent="0.25">
      <c r="A4" s="241" t="str">
        <f>'1. паспорт местоположение'!A6:C6</f>
        <v>Год раскрытия информации: ___2026______ год</v>
      </c>
      <c r="B4" s="241"/>
      <c r="C4" s="241"/>
      <c r="D4" s="241"/>
      <c r="E4" s="241"/>
      <c r="F4" s="241"/>
      <c r="G4" s="241"/>
      <c r="H4" s="241"/>
      <c r="I4" s="241"/>
      <c r="J4" s="241"/>
      <c r="K4" s="241"/>
      <c r="L4" s="241"/>
      <c r="M4" s="241"/>
      <c r="N4" s="241"/>
      <c r="O4" s="241"/>
      <c r="P4" s="241"/>
      <c r="Q4" s="241"/>
      <c r="R4" s="241"/>
      <c r="S4" s="241"/>
      <c r="T4" s="241"/>
      <c r="U4" s="241"/>
    </row>
    <row r="5" spans="1:29" ht="18.75" x14ac:dyDescent="0.3">
      <c r="A5" s="42"/>
      <c r="B5" s="42"/>
      <c r="C5" s="42"/>
      <c r="D5" s="42"/>
      <c r="E5" s="42"/>
      <c r="F5" s="42"/>
      <c r="G5" s="42"/>
      <c r="H5" s="42"/>
      <c r="I5" s="42"/>
      <c r="J5" s="42"/>
      <c r="K5" s="42"/>
      <c r="L5" s="42"/>
      <c r="M5" s="42"/>
      <c r="N5" s="42"/>
      <c r="O5" s="42"/>
      <c r="P5" s="42"/>
      <c r="Q5" s="42"/>
      <c r="R5" s="42"/>
      <c r="S5" s="42"/>
      <c r="T5" s="42"/>
      <c r="U5" s="11"/>
    </row>
    <row r="6" spans="1:29" ht="18.75" x14ac:dyDescent="0.25">
      <c r="A6" s="219" t="s">
        <v>6</v>
      </c>
      <c r="B6" s="219"/>
      <c r="C6" s="219"/>
      <c r="D6" s="219"/>
      <c r="E6" s="219"/>
      <c r="F6" s="219"/>
      <c r="G6" s="219"/>
      <c r="H6" s="219"/>
      <c r="I6" s="219"/>
      <c r="J6" s="219"/>
      <c r="K6" s="219"/>
      <c r="L6" s="219"/>
      <c r="M6" s="219"/>
      <c r="N6" s="219"/>
      <c r="O6" s="219"/>
      <c r="P6" s="219"/>
      <c r="Q6" s="219"/>
      <c r="R6" s="219"/>
      <c r="S6" s="219"/>
      <c r="T6" s="219"/>
      <c r="U6" s="219"/>
    </row>
    <row r="7" spans="1:29" ht="18.75" x14ac:dyDescent="0.25">
      <c r="A7" s="9"/>
      <c r="B7" s="9"/>
      <c r="C7" s="9"/>
      <c r="D7" s="9"/>
      <c r="E7" s="9"/>
      <c r="F7" s="9"/>
      <c r="G7" s="9"/>
      <c r="H7" s="9"/>
      <c r="I7" s="9"/>
      <c r="J7" s="43"/>
      <c r="K7" s="43"/>
      <c r="L7" s="43"/>
      <c r="M7" s="43"/>
      <c r="N7" s="43"/>
      <c r="O7" s="43"/>
      <c r="P7" s="43"/>
      <c r="Q7" s="43"/>
      <c r="R7" s="43"/>
      <c r="S7" s="43"/>
      <c r="T7" s="43"/>
      <c r="U7" s="43"/>
    </row>
    <row r="8" spans="1:29" ht="18.75" x14ac:dyDescent="0.25">
      <c r="A8" s="243" t="str">
        <f>'5.1. Паспорт сетевой график'!$A$9</f>
        <v>АО "Электросети Кубани" -"Армавирэлектросеть"</v>
      </c>
      <c r="B8" s="243"/>
      <c r="C8" s="243"/>
      <c r="D8" s="243"/>
      <c r="E8" s="243"/>
      <c r="F8" s="243"/>
      <c r="G8" s="243"/>
      <c r="H8" s="243"/>
      <c r="I8" s="243"/>
      <c r="J8" s="243"/>
      <c r="K8" s="243"/>
      <c r="L8" s="243"/>
      <c r="M8" s="243"/>
      <c r="N8" s="243"/>
      <c r="O8" s="243"/>
      <c r="P8" s="243"/>
      <c r="Q8" s="243"/>
      <c r="R8" s="243"/>
      <c r="S8" s="243"/>
      <c r="T8" s="243"/>
      <c r="U8" s="243"/>
    </row>
    <row r="9" spans="1:29" ht="18.75" customHeight="1" x14ac:dyDescent="0.25">
      <c r="A9" s="214" t="s">
        <v>5</v>
      </c>
      <c r="B9" s="214"/>
      <c r="C9" s="214"/>
      <c r="D9" s="214"/>
      <c r="E9" s="214"/>
      <c r="F9" s="214"/>
      <c r="G9" s="214"/>
      <c r="H9" s="214"/>
      <c r="I9" s="214"/>
      <c r="J9" s="214"/>
      <c r="K9" s="214"/>
      <c r="L9" s="214"/>
      <c r="M9" s="214"/>
      <c r="N9" s="214"/>
      <c r="O9" s="214"/>
      <c r="P9" s="214"/>
      <c r="Q9" s="214"/>
      <c r="R9" s="214"/>
      <c r="S9" s="214"/>
      <c r="T9" s="214"/>
      <c r="U9" s="214"/>
    </row>
    <row r="10" spans="1:29" ht="18.75" x14ac:dyDescent="0.25">
      <c r="A10" s="9"/>
      <c r="B10" s="9"/>
      <c r="C10" s="9"/>
      <c r="D10" s="9"/>
      <c r="E10" s="9"/>
      <c r="F10" s="9"/>
      <c r="G10" s="9"/>
      <c r="H10" s="9"/>
      <c r="I10" s="9"/>
      <c r="J10" s="43"/>
      <c r="K10" s="43"/>
      <c r="L10" s="43"/>
      <c r="M10" s="43"/>
      <c r="N10" s="43"/>
      <c r="O10" s="43"/>
      <c r="P10" s="43"/>
      <c r="Q10" s="43"/>
      <c r="R10" s="43"/>
      <c r="S10" s="43"/>
      <c r="T10" s="43"/>
      <c r="U10" s="43"/>
    </row>
    <row r="11" spans="1:29" ht="18.75" x14ac:dyDescent="0.25">
      <c r="A11" s="243" t="str">
        <f>'5.1. Паспорт сетевой график'!$A$12</f>
        <v>-</v>
      </c>
      <c r="B11" s="243"/>
      <c r="C11" s="243"/>
      <c r="D11" s="243"/>
      <c r="E11" s="243"/>
      <c r="F11" s="243"/>
      <c r="G11" s="243"/>
      <c r="H11" s="243"/>
      <c r="I11" s="243"/>
      <c r="J11" s="243"/>
      <c r="K11" s="243"/>
      <c r="L11" s="243"/>
      <c r="M11" s="243"/>
      <c r="N11" s="243"/>
      <c r="O11" s="243"/>
      <c r="P11" s="243"/>
      <c r="Q11" s="243"/>
      <c r="R11" s="243"/>
      <c r="S11" s="243"/>
      <c r="T11" s="243"/>
      <c r="U11" s="243"/>
    </row>
    <row r="12" spans="1:29" ht="18.75" x14ac:dyDescent="0.25">
      <c r="A12" s="214" t="s">
        <v>4</v>
      </c>
      <c r="B12" s="214"/>
      <c r="C12" s="214"/>
      <c r="D12" s="214"/>
      <c r="E12" s="214"/>
      <c r="F12" s="214"/>
      <c r="G12" s="214"/>
      <c r="H12" s="214"/>
      <c r="I12" s="214"/>
      <c r="J12" s="214"/>
      <c r="K12" s="214"/>
      <c r="L12" s="214"/>
      <c r="M12" s="214"/>
      <c r="N12" s="214"/>
      <c r="O12" s="214"/>
      <c r="P12" s="214"/>
      <c r="Q12" s="214"/>
      <c r="R12" s="214"/>
      <c r="S12" s="214"/>
      <c r="T12" s="214"/>
      <c r="U12" s="214"/>
    </row>
    <row r="13" spans="1:29" ht="16.5" customHeight="1" x14ac:dyDescent="0.3">
      <c r="A13" s="8"/>
      <c r="B13" s="8"/>
      <c r="C13" s="8"/>
      <c r="D13" s="8"/>
      <c r="E13" s="8"/>
      <c r="F13" s="8"/>
      <c r="G13" s="8"/>
      <c r="H13" s="8"/>
      <c r="I13" s="8"/>
      <c r="J13" s="42"/>
      <c r="K13" s="42"/>
      <c r="L13" s="42"/>
      <c r="M13" s="42"/>
      <c r="N13" s="42"/>
      <c r="O13" s="42"/>
      <c r="P13" s="42"/>
      <c r="Q13" s="42"/>
      <c r="R13" s="42"/>
      <c r="S13" s="42"/>
      <c r="T13" s="42"/>
      <c r="U13" s="42"/>
    </row>
    <row r="14" spans="1:29" ht="18.75" x14ac:dyDescent="0.25">
      <c r="A14" s="243" t="str">
        <f>'5.1. Паспорт сетевой график'!$A$15</f>
        <v>Электроснабжение ЭПУ потребителей в соответствии с договором на ТП № 3-54-23-3583 г. Армавир</v>
      </c>
      <c r="B14" s="243"/>
      <c r="C14" s="243"/>
      <c r="D14" s="243"/>
      <c r="E14" s="243"/>
      <c r="F14" s="243"/>
      <c r="G14" s="243"/>
      <c r="H14" s="243"/>
      <c r="I14" s="243"/>
      <c r="J14" s="243"/>
      <c r="K14" s="243"/>
      <c r="L14" s="243"/>
      <c r="M14" s="243"/>
      <c r="N14" s="243"/>
      <c r="O14" s="243"/>
      <c r="P14" s="243"/>
      <c r="Q14" s="243"/>
      <c r="R14" s="243"/>
      <c r="S14" s="243"/>
      <c r="T14" s="243"/>
      <c r="U14" s="243"/>
    </row>
    <row r="15" spans="1:29" ht="15.75" customHeight="1" x14ac:dyDescent="0.25">
      <c r="A15" s="220" t="s">
        <v>3</v>
      </c>
      <c r="B15" s="220"/>
      <c r="C15" s="220"/>
      <c r="D15" s="220"/>
      <c r="E15" s="220"/>
      <c r="F15" s="220"/>
      <c r="G15" s="220"/>
      <c r="H15" s="220"/>
      <c r="I15" s="220"/>
      <c r="J15" s="220"/>
      <c r="K15" s="220"/>
      <c r="L15" s="220"/>
      <c r="M15" s="220"/>
      <c r="N15" s="220"/>
      <c r="O15" s="220"/>
      <c r="P15" s="220"/>
      <c r="Q15" s="220"/>
      <c r="R15" s="220"/>
      <c r="S15" s="220"/>
      <c r="T15" s="220"/>
      <c r="U15" s="220"/>
    </row>
    <row r="16" spans="1:29" x14ac:dyDescent="0.25">
      <c r="A16" s="265"/>
      <c r="B16" s="265"/>
      <c r="C16" s="265"/>
      <c r="D16" s="265"/>
      <c r="E16" s="265"/>
      <c r="F16" s="265"/>
      <c r="G16" s="265"/>
      <c r="H16" s="265"/>
      <c r="I16" s="265"/>
      <c r="J16" s="265"/>
      <c r="K16" s="265"/>
      <c r="L16" s="265"/>
      <c r="M16" s="265"/>
      <c r="N16" s="265"/>
      <c r="O16" s="265"/>
      <c r="P16" s="265"/>
      <c r="Q16" s="265"/>
      <c r="R16" s="265"/>
      <c r="S16" s="265"/>
      <c r="T16" s="265"/>
      <c r="U16" s="265"/>
    </row>
    <row r="18" spans="1:29" x14ac:dyDescent="0.25">
      <c r="A18" s="267" t="s">
        <v>383</v>
      </c>
      <c r="B18" s="267"/>
      <c r="C18" s="267"/>
      <c r="D18" s="267"/>
      <c r="E18" s="267"/>
      <c r="F18" s="267"/>
      <c r="G18" s="267"/>
      <c r="H18" s="267"/>
      <c r="I18" s="267"/>
      <c r="J18" s="267"/>
      <c r="K18" s="267"/>
      <c r="L18" s="267"/>
      <c r="M18" s="267"/>
      <c r="N18" s="267"/>
      <c r="O18" s="267"/>
      <c r="P18" s="267"/>
      <c r="Q18" s="267"/>
      <c r="R18" s="267"/>
      <c r="S18" s="267"/>
      <c r="T18" s="267"/>
      <c r="U18" s="267"/>
    </row>
    <row r="20" spans="1:29" ht="33" customHeight="1" x14ac:dyDescent="0.25">
      <c r="A20" s="251" t="s">
        <v>103</v>
      </c>
      <c r="B20" s="251" t="s">
        <v>102</v>
      </c>
      <c r="C20" s="264" t="s">
        <v>101</v>
      </c>
      <c r="D20" s="264"/>
      <c r="E20" s="266" t="s">
        <v>100</v>
      </c>
      <c r="F20" s="266"/>
      <c r="G20" s="269" t="s">
        <v>436</v>
      </c>
      <c r="H20" s="271" t="s">
        <v>420</v>
      </c>
      <c r="I20" s="272"/>
      <c r="J20" s="272"/>
      <c r="K20" s="272"/>
      <c r="L20" s="268" t="s">
        <v>431</v>
      </c>
      <c r="M20" s="268"/>
      <c r="N20" s="268"/>
      <c r="O20" s="268"/>
      <c r="P20" s="271" t="s">
        <v>432</v>
      </c>
      <c r="Q20" s="272"/>
      <c r="R20" s="272"/>
      <c r="S20" s="272"/>
      <c r="T20" s="268" t="s">
        <v>433</v>
      </c>
      <c r="U20" s="268"/>
      <c r="V20" s="268"/>
      <c r="W20" s="268"/>
      <c r="X20" s="271" t="s">
        <v>434</v>
      </c>
      <c r="Y20" s="272"/>
      <c r="Z20" s="272"/>
      <c r="AA20" s="272"/>
      <c r="AB20" s="273" t="s">
        <v>99</v>
      </c>
      <c r="AC20" s="273"/>
    </row>
    <row r="21" spans="1:29" ht="99.75" customHeight="1" x14ac:dyDescent="0.25">
      <c r="A21" s="252"/>
      <c r="B21" s="252"/>
      <c r="C21" s="264"/>
      <c r="D21" s="264"/>
      <c r="E21" s="266"/>
      <c r="F21" s="266"/>
      <c r="G21" s="270"/>
      <c r="H21" s="264" t="s">
        <v>1</v>
      </c>
      <c r="I21" s="264"/>
      <c r="J21" s="264" t="s">
        <v>98</v>
      </c>
      <c r="K21" s="264"/>
      <c r="L21" s="264" t="s">
        <v>1</v>
      </c>
      <c r="M21" s="264"/>
      <c r="N21" s="264" t="s">
        <v>98</v>
      </c>
      <c r="O21" s="264"/>
      <c r="P21" s="259" t="s">
        <v>1</v>
      </c>
      <c r="Q21" s="259"/>
      <c r="R21" s="259" t="s">
        <v>98</v>
      </c>
      <c r="S21" s="260"/>
      <c r="T21" s="259" t="s">
        <v>1</v>
      </c>
      <c r="U21" s="259"/>
      <c r="V21" s="259" t="s">
        <v>98</v>
      </c>
      <c r="W21" s="260"/>
      <c r="X21" s="259" t="s">
        <v>1</v>
      </c>
      <c r="Y21" s="259"/>
      <c r="Z21" s="259" t="s">
        <v>98</v>
      </c>
      <c r="AA21" s="260"/>
      <c r="AB21" s="273"/>
      <c r="AC21" s="273"/>
    </row>
    <row r="22" spans="1:29" ht="89.25" customHeight="1" x14ac:dyDescent="0.25">
      <c r="A22" s="253"/>
      <c r="B22" s="253"/>
      <c r="C22" s="150" t="s">
        <v>1</v>
      </c>
      <c r="D22" s="150" t="s">
        <v>96</v>
      </c>
      <c r="E22" s="151" t="s">
        <v>388</v>
      </c>
      <c r="F22" s="151" t="s">
        <v>278</v>
      </c>
      <c r="G22" s="259"/>
      <c r="H22" s="152" t="s">
        <v>235</v>
      </c>
      <c r="I22" s="152" t="s">
        <v>236</v>
      </c>
      <c r="J22" s="152" t="s">
        <v>235</v>
      </c>
      <c r="K22" s="152" t="s">
        <v>236</v>
      </c>
      <c r="L22" s="152" t="s">
        <v>235</v>
      </c>
      <c r="M22" s="152" t="s">
        <v>236</v>
      </c>
      <c r="N22" s="152" t="s">
        <v>235</v>
      </c>
      <c r="O22" s="152" t="s">
        <v>236</v>
      </c>
      <c r="P22" s="152" t="s">
        <v>235</v>
      </c>
      <c r="Q22" s="152" t="s">
        <v>236</v>
      </c>
      <c r="R22" s="152" t="s">
        <v>235</v>
      </c>
      <c r="S22" s="152" t="s">
        <v>236</v>
      </c>
      <c r="T22" s="152" t="s">
        <v>235</v>
      </c>
      <c r="U22" s="152" t="s">
        <v>236</v>
      </c>
      <c r="V22" s="152" t="s">
        <v>235</v>
      </c>
      <c r="W22" s="152" t="s">
        <v>236</v>
      </c>
      <c r="X22" s="152" t="s">
        <v>235</v>
      </c>
      <c r="Y22" s="152" t="s">
        <v>236</v>
      </c>
      <c r="Z22" s="152" t="s">
        <v>235</v>
      </c>
      <c r="AA22" s="152" t="s">
        <v>236</v>
      </c>
      <c r="AB22" s="150" t="s">
        <v>97</v>
      </c>
      <c r="AC22" s="150" t="s">
        <v>96</v>
      </c>
    </row>
    <row r="23" spans="1:29" ht="19.5" customHeight="1" x14ac:dyDescent="0.25">
      <c r="A23" s="35">
        <v>1</v>
      </c>
      <c r="B23" s="35">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29" ht="47.25" customHeight="1" x14ac:dyDescent="0.25">
      <c r="A24" s="40">
        <v>1</v>
      </c>
      <c r="B24" s="39" t="s">
        <v>282</v>
      </c>
      <c r="C24" s="154">
        <f>H24+L24+P24+T24+X24</f>
        <v>0</v>
      </c>
      <c r="D24" s="155">
        <f>J24+N24+R24+V24+Z24</f>
        <v>9.7680000000000007</v>
      </c>
      <c r="E24" s="156">
        <v>0</v>
      </c>
      <c r="F24" s="156">
        <v>0</v>
      </c>
      <c r="G24" s="155">
        <f>C24</f>
        <v>0</v>
      </c>
      <c r="H24" s="155">
        <f>H27</f>
        <v>0</v>
      </c>
      <c r="I24" s="155">
        <v>0</v>
      </c>
      <c r="J24" s="155">
        <f>J27</f>
        <v>9.7680000000000007</v>
      </c>
      <c r="K24" s="155">
        <f t="shared" ref="K24:AA24" si="0">K27</f>
        <v>0</v>
      </c>
      <c r="L24" s="155">
        <f t="shared" si="0"/>
        <v>0</v>
      </c>
      <c r="M24" s="155">
        <f t="shared" si="0"/>
        <v>0</v>
      </c>
      <c r="N24" s="155">
        <f t="shared" si="0"/>
        <v>0</v>
      </c>
      <c r="O24" s="155">
        <f t="shared" si="0"/>
        <v>0</v>
      </c>
      <c r="P24" s="155">
        <f t="shared" si="0"/>
        <v>0</v>
      </c>
      <c r="Q24" s="155">
        <f t="shared" si="0"/>
        <v>0</v>
      </c>
      <c r="R24" s="155">
        <f t="shared" si="0"/>
        <v>0</v>
      </c>
      <c r="S24" s="155">
        <f t="shared" si="0"/>
        <v>0</v>
      </c>
      <c r="T24" s="155">
        <f t="shared" si="0"/>
        <v>0</v>
      </c>
      <c r="U24" s="155">
        <f t="shared" si="0"/>
        <v>0</v>
      </c>
      <c r="V24" s="155">
        <f t="shared" ref="V24" si="1">V27</f>
        <v>0</v>
      </c>
      <c r="W24" s="155">
        <f t="shared" si="0"/>
        <v>0</v>
      </c>
      <c r="X24" s="155">
        <f t="shared" si="0"/>
        <v>0</v>
      </c>
      <c r="Y24" s="155">
        <f t="shared" si="0"/>
        <v>0</v>
      </c>
      <c r="Z24" s="155">
        <f t="shared" si="0"/>
        <v>0</v>
      </c>
      <c r="AA24" s="155">
        <f t="shared" si="0"/>
        <v>0</v>
      </c>
      <c r="AB24" s="157">
        <f>H24+L24+P24+T24+X24</f>
        <v>0</v>
      </c>
      <c r="AC24" s="155">
        <f>J24+N24+R24+V24+Z24</f>
        <v>9.7680000000000007</v>
      </c>
    </row>
    <row r="25" spans="1:29" ht="24" customHeight="1" x14ac:dyDescent="0.25">
      <c r="A25" s="37" t="s">
        <v>95</v>
      </c>
      <c r="B25" s="23" t="s">
        <v>94</v>
      </c>
      <c r="C25" s="157">
        <f t="shared" ref="C25:C64" si="2">H25+L25+P25+T25+X25</f>
        <v>0</v>
      </c>
      <c r="D25" s="158">
        <f t="shared" ref="D25:D64" si="3">J25+N25+R25+V25+Z25</f>
        <v>0</v>
      </c>
      <c r="E25" s="159">
        <v>0</v>
      </c>
      <c r="F25" s="159">
        <v>0</v>
      </c>
      <c r="G25" s="158">
        <v>0</v>
      </c>
      <c r="H25" s="158">
        <v>0</v>
      </c>
      <c r="I25" s="158">
        <v>0</v>
      </c>
      <c r="J25" s="158">
        <v>0</v>
      </c>
      <c r="K25" s="158">
        <v>0</v>
      </c>
      <c r="L25" s="158">
        <v>0</v>
      </c>
      <c r="M25" s="158">
        <v>0</v>
      </c>
      <c r="N25" s="158">
        <v>0</v>
      </c>
      <c r="O25" s="158">
        <v>0</v>
      </c>
      <c r="P25" s="158">
        <v>0</v>
      </c>
      <c r="Q25" s="158">
        <v>0</v>
      </c>
      <c r="R25" s="158">
        <v>0</v>
      </c>
      <c r="S25" s="158">
        <v>0</v>
      </c>
      <c r="T25" s="158">
        <v>0</v>
      </c>
      <c r="U25" s="158">
        <v>0</v>
      </c>
      <c r="V25" s="158">
        <v>0</v>
      </c>
      <c r="W25" s="158">
        <v>0</v>
      </c>
      <c r="X25" s="158">
        <v>0</v>
      </c>
      <c r="Y25" s="158">
        <v>0</v>
      </c>
      <c r="Z25" s="158">
        <v>0</v>
      </c>
      <c r="AA25" s="158">
        <v>0</v>
      </c>
      <c r="AB25" s="157">
        <f t="shared" ref="AB25:AB64" si="4">H25+L25+P25+T25+X25</f>
        <v>0</v>
      </c>
      <c r="AC25" s="158">
        <f t="shared" ref="AC25:AC64" si="5">J25+N25+R25+V25+Z25</f>
        <v>0</v>
      </c>
    </row>
    <row r="26" spans="1:29" ht="18.75" x14ac:dyDescent="0.25">
      <c r="A26" s="37" t="s">
        <v>93</v>
      </c>
      <c r="B26" s="23" t="s">
        <v>92</v>
      </c>
      <c r="C26" s="157">
        <f t="shared" si="2"/>
        <v>0</v>
      </c>
      <c r="D26" s="158">
        <f t="shared" si="3"/>
        <v>0</v>
      </c>
      <c r="E26" s="159">
        <v>0</v>
      </c>
      <c r="F26" s="159">
        <v>0</v>
      </c>
      <c r="G26" s="158">
        <v>0</v>
      </c>
      <c r="H26" s="158">
        <v>0</v>
      </c>
      <c r="I26" s="158">
        <v>0</v>
      </c>
      <c r="J26" s="158">
        <v>0</v>
      </c>
      <c r="K26" s="158">
        <v>0</v>
      </c>
      <c r="L26" s="158">
        <v>0</v>
      </c>
      <c r="M26" s="158">
        <v>0</v>
      </c>
      <c r="N26" s="158">
        <v>0</v>
      </c>
      <c r="O26" s="158">
        <v>0</v>
      </c>
      <c r="P26" s="158">
        <v>0</v>
      </c>
      <c r="Q26" s="158">
        <v>0</v>
      </c>
      <c r="R26" s="158">
        <v>0</v>
      </c>
      <c r="S26" s="158">
        <v>0</v>
      </c>
      <c r="T26" s="158">
        <v>0</v>
      </c>
      <c r="U26" s="158">
        <v>0</v>
      </c>
      <c r="V26" s="158">
        <v>0</v>
      </c>
      <c r="W26" s="158">
        <v>0</v>
      </c>
      <c r="X26" s="158">
        <v>0</v>
      </c>
      <c r="Y26" s="158">
        <v>0</v>
      </c>
      <c r="Z26" s="158">
        <v>0</v>
      </c>
      <c r="AA26" s="158">
        <v>0</v>
      </c>
      <c r="AB26" s="157">
        <f t="shared" si="4"/>
        <v>0</v>
      </c>
      <c r="AC26" s="158">
        <f t="shared" si="5"/>
        <v>0</v>
      </c>
    </row>
    <row r="27" spans="1:29" ht="31.5" x14ac:dyDescent="0.25">
      <c r="A27" s="37" t="s">
        <v>91</v>
      </c>
      <c r="B27" s="23" t="s">
        <v>196</v>
      </c>
      <c r="C27" s="157">
        <f t="shared" si="2"/>
        <v>0</v>
      </c>
      <c r="D27" s="158">
        <f t="shared" si="3"/>
        <v>9.7680000000000007</v>
      </c>
      <c r="E27" s="158">
        <f t="shared" ref="E27:I27" si="6">E24</f>
        <v>0</v>
      </c>
      <c r="F27" s="158">
        <f t="shared" si="6"/>
        <v>0</v>
      </c>
      <c r="G27" s="158">
        <f t="shared" si="6"/>
        <v>0</v>
      </c>
      <c r="H27" s="158">
        <f>H30*1.2</f>
        <v>0</v>
      </c>
      <c r="I27" s="158">
        <f t="shared" si="6"/>
        <v>0</v>
      </c>
      <c r="J27" s="158">
        <f>J30*1.2</f>
        <v>9.7680000000000007</v>
      </c>
      <c r="K27" s="158">
        <f t="shared" ref="K27:AA27" si="7">K30*1.2</f>
        <v>0</v>
      </c>
      <c r="L27" s="158">
        <f t="shared" si="7"/>
        <v>0</v>
      </c>
      <c r="M27" s="158">
        <f t="shared" si="7"/>
        <v>0</v>
      </c>
      <c r="N27" s="158">
        <f t="shared" si="7"/>
        <v>0</v>
      </c>
      <c r="O27" s="158">
        <f t="shared" si="7"/>
        <v>0</v>
      </c>
      <c r="P27" s="158">
        <f t="shared" si="7"/>
        <v>0</v>
      </c>
      <c r="Q27" s="158">
        <f t="shared" si="7"/>
        <v>0</v>
      </c>
      <c r="R27" s="158">
        <f t="shared" si="7"/>
        <v>0</v>
      </c>
      <c r="S27" s="158">
        <f t="shared" si="7"/>
        <v>0</v>
      </c>
      <c r="T27" s="158">
        <f t="shared" si="7"/>
        <v>0</v>
      </c>
      <c r="U27" s="158">
        <f t="shared" si="7"/>
        <v>0</v>
      </c>
      <c r="V27" s="158">
        <f t="shared" ref="V27" si="8">V30*1.2</f>
        <v>0</v>
      </c>
      <c r="W27" s="158">
        <f t="shared" si="7"/>
        <v>0</v>
      </c>
      <c r="X27" s="158">
        <f t="shared" si="7"/>
        <v>0</v>
      </c>
      <c r="Y27" s="158">
        <f t="shared" si="7"/>
        <v>0</v>
      </c>
      <c r="Z27" s="158">
        <f t="shared" si="7"/>
        <v>0</v>
      </c>
      <c r="AA27" s="158">
        <f t="shared" si="7"/>
        <v>0</v>
      </c>
      <c r="AB27" s="157">
        <f t="shared" si="4"/>
        <v>0</v>
      </c>
      <c r="AC27" s="158">
        <f t="shared" si="5"/>
        <v>9.7680000000000007</v>
      </c>
    </row>
    <row r="28" spans="1:29" ht="18.75" x14ac:dyDescent="0.25">
      <c r="A28" s="37" t="s">
        <v>90</v>
      </c>
      <c r="B28" s="23" t="s">
        <v>89</v>
      </c>
      <c r="C28" s="157">
        <f t="shared" si="2"/>
        <v>0</v>
      </c>
      <c r="D28" s="158">
        <f t="shared" si="3"/>
        <v>0</v>
      </c>
      <c r="E28" s="159">
        <v>0</v>
      </c>
      <c r="F28" s="159">
        <v>0</v>
      </c>
      <c r="G28" s="158">
        <v>0</v>
      </c>
      <c r="H28" s="158">
        <v>0</v>
      </c>
      <c r="I28" s="158">
        <v>0</v>
      </c>
      <c r="J28" s="158">
        <v>0</v>
      </c>
      <c r="K28" s="158">
        <v>0</v>
      </c>
      <c r="L28" s="158">
        <v>0</v>
      </c>
      <c r="M28" s="158">
        <v>0</v>
      </c>
      <c r="N28" s="158">
        <v>0</v>
      </c>
      <c r="O28" s="158">
        <v>0</v>
      </c>
      <c r="P28" s="158">
        <v>0</v>
      </c>
      <c r="Q28" s="158">
        <v>0</v>
      </c>
      <c r="R28" s="158">
        <v>0</v>
      </c>
      <c r="S28" s="158">
        <v>0</v>
      </c>
      <c r="T28" s="158">
        <v>0</v>
      </c>
      <c r="U28" s="158">
        <v>0</v>
      </c>
      <c r="V28" s="158">
        <v>0</v>
      </c>
      <c r="W28" s="158">
        <v>0</v>
      </c>
      <c r="X28" s="158">
        <v>0</v>
      </c>
      <c r="Y28" s="158">
        <v>0</v>
      </c>
      <c r="Z28" s="158">
        <v>0</v>
      </c>
      <c r="AA28" s="158">
        <v>0</v>
      </c>
      <c r="AB28" s="157">
        <f t="shared" si="4"/>
        <v>0</v>
      </c>
      <c r="AC28" s="158">
        <f t="shared" si="5"/>
        <v>0</v>
      </c>
    </row>
    <row r="29" spans="1:29" ht="18.75" x14ac:dyDescent="0.25">
      <c r="A29" s="37" t="s">
        <v>88</v>
      </c>
      <c r="B29" s="41" t="s">
        <v>87</v>
      </c>
      <c r="C29" s="157">
        <f t="shared" si="2"/>
        <v>0</v>
      </c>
      <c r="D29" s="158">
        <f t="shared" si="3"/>
        <v>0</v>
      </c>
      <c r="E29" s="159">
        <v>0</v>
      </c>
      <c r="F29" s="159">
        <v>0</v>
      </c>
      <c r="G29" s="158">
        <v>0</v>
      </c>
      <c r="H29" s="158">
        <v>0</v>
      </c>
      <c r="I29" s="158">
        <v>0</v>
      </c>
      <c r="J29" s="158">
        <v>0</v>
      </c>
      <c r="K29" s="158">
        <v>0</v>
      </c>
      <c r="L29" s="158">
        <v>0</v>
      </c>
      <c r="M29" s="158">
        <v>0</v>
      </c>
      <c r="N29" s="158">
        <v>0</v>
      </c>
      <c r="O29" s="158">
        <v>0</v>
      </c>
      <c r="P29" s="158">
        <v>0</v>
      </c>
      <c r="Q29" s="158">
        <v>0</v>
      </c>
      <c r="R29" s="158">
        <v>0</v>
      </c>
      <c r="S29" s="158">
        <v>0</v>
      </c>
      <c r="T29" s="158">
        <v>0</v>
      </c>
      <c r="U29" s="158">
        <v>0</v>
      </c>
      <c r="V29" s="158">
        <v>0</v>
      </c>
      <c r="W29" s="158">
        <v>0</v>
      </c>
      <c r="X29" s="158">
        <v>0</v>
      </c>
      <c r="Y29" s="158">
        <v>0</v>
      </c>
      <c r="Z29" s="158">
        <v>0</v>
      </c>
      <c r="AA29" s="158">
        <v>0</v>
      </c>
      <c r="AB29" s="157">
        <f t="shared" si="4"/>
        <v>0</v>
      </c>
      <c r="AC29" s="158">
        <f t="shared" si="5"/>
        <v>0</v>
      </c>
    </row>
    <row r="30" spans="1:29" ht="47.25" x14ac:dyDescent="0.25">
      <c r="A30" s="40" t="s">
        <v>18</v>
      </c>
      <c r="B30" s="39" t="s">
        <v>283</v>
      </c>
      <c r="C30" s="155">
        <f t="shared" si="2"/>
        <v>0</v>
      </c>
      <c r="D30" s="155">
        <f t="shared" si="3"/>
        <v>8.14</v>
      </c>
      <c r="E30" s="156">
        <v>0</v>
      </c>
      <c r="F30" s="156">
        <v>0</v>
      </c>
      <c r="G30" s="155">
        <f>C30</f>
        <v>0</v>
      </c>
      <c r="H30" s="158">
        <f>H31+H32+H33+H34</f>
        <v>0</v>
      </c>
      <c r="I30" s="158">
        <v>0</v>
      </c>
      <c r="J30" s="158">
        <f>J31+J32+J33+J34</f>
        <v>8.14</v>
      </c>
      <c r="K30" s="158">
        <f t="shared" ref="K30:AA30" si="9">K31+K32+K33+K34</f>
        <v>0</v>
      </c>
      <c r="L30" s="158">
        <f t="shared" si="9"/>
        <v>0</v>
      </c>
      <c r="M30" s="158">
        <f t="shared" si="9"/>
        <v>0</v>
      </c>
      <c r="N30" s="158">
        <f t="shared" si="9"/>
        <v>0</v>
      </c>
      <c r="O30" s="158">
        <f t="shared" si="9"/>
        <v>0</v>
      </c>
      <c r="P30" s="158">
        <f t="shared" si="9"/>
        <v>0</v>
      </c>
      <c r="Q30" s="158">
        <f t="shared" si="9"/>
        <v>0</v>
      </c>
      <c r="R30" s="158">
        <f t="shared" si="9"/>
        <v>0</v>
      </c>
      <c r="S30" s="158">
        <f t="shared" si="9"/>
        <v>0</v>
      </c>
      <c r="T30" s="158">
        <f t="shared" si="9"/>
        <v>0</v>
      </c>
      <c r="U30" s="158">
        <f t="shared" si="9"/>
        <v>0</v>
      </c>
      <c r="V30" s="155">
        <f t="shared" ref="V30" si="10">V31+V32+V33+V34</f>
        <v>0</v>
      </c>
      <c r="W30" s="155">
        <f t="shared" si="9"/>
        <v>0</v>
      </c>
      <c r="X30" s="155">
        <f t="shared" si="9"/>
        <v>0</v>
      </c>
      <c r="Y30" s="155">
        <f t="shared" si="9"/>
        <v>0</v>
      </c>
      <c r="Z30" s="155">
        <f t="shared" si="9"/>
        <v>0</v>
      </c>
      <c r="AA30" s="155">
        <f t="shared" si="9"/>
        <v>0</v>
      </c>
      <c r="AB30" s="157">
        <f t="shared" si="4"/>
        <v>0</v>
      </c>
      <c r="AC30" s="155">
        <f t="shared" si="5"/>
        <v>8.14</v>
      </c>
    </row>
    <row r="31" spans="1:29" ht="18.75" x14ac:dyDescent="0.25">
      <c r="A31" s="37" t="s">
        <v>86</v>
      </c>
      <c r="B31" s="23" t="s">
        <v>85</v>
      </c>
      <c r="C31" s="157">
        <f t="shared" si="2"/>
        <v>0</v>
      </c>
      <c r="D31" s="158">
        <f t="shared" si="3"/>
        <v>0</v>
      </c>
      <c r="E31" s="159">
        <v>0</v>
      </c>
      <c r="F31" s="159">
        <v>0</v>
      </c>
      <c r="G31" s="158">
        <v>0</v>
      </c>
      <c r="H31" s="158">
        <v>0</v>
      </c>
      <c r="I31" s="158">
        <v>0</v>
      </c>
      <c r="J31" s="158">
        <v>0</v>
      </c>
      <c r="K31" s="158">
        <v>0</v>
      </c>
      <c r="L31" s="158">
        <v>0</v>
      </c>
      <c r="M31" s="158">
        <v>0</v>
      </c>
      <c r="N31" s="158">
        <v>0</v>
      </c>
      <c r="O31" s="158">
        <v>0</v>
      </c>
      <c r="P31" s="158">
        <v>0</v>
      </c>
      <c r="Q31" s="158">
        <v>0</v>
      </c>
      <c r="R31" s="158">
        <v>0</v>
      </c>
      <c r="S31" s="158">
        <v>0</v>
      </c>
      <c r="T31" s="158">
        <v>0</v>
      </c>
      <c r="U31" s="158">
        <v>0</v>
      </c>
      <c r="V31" s="158">
        <v>0</v>
      </c>
      <c r="W31" s="158">
        <v>0</v>
      </c>
      <c r="X31" s="158">
        <v>0</v>
      </c>
      <c r="Y31" s="158">
        <v>0</v>
      </c>
      <c r="Z31" s="158">
        <v>0</v>
      </c>
      <c r="AA31" s="158">
        <v>0</v>
      </c>
      <c r="AB31" s="157">
        <f t="shared" si="4"/>
        <v>0</v>
      </c>
      <c r="AC31" s="158">
        <f t="shared" si="5"/>
        <v>0</v>
      </c>
    </row>
    <row r="32" spans="1:29" ht="31.5" x14ac:dyDescent="0.25">
      <c r="A32" s="37" t="s">
        <v>84</v>
      </c>
      <c r="B32" s="23" t="s">
        <v>83</v>
      </c>
      <c r="C32" s="157">
        <f t="shared" si="2"/>
        <v>0</v>
      </c>
      <c r="D32" s="158">
        <f t="shared" si="3"/>
        <v>8.14</v>
      </c>
      <c r="E32" s="159">
        <v>0</v>
      </c>
      <c r="F32" s="159">
        <v>0</v>
      </c>
      <c r="G32" s="158">
        <v>0</v>
      </c>
      <c r="H32" s="158">
        <v>0</v>
      </c>
      <c r="I32" s="158">
        <v>0</v>
      </c>
      <c r="J32" s="158">
        <v>8.14</v>
      </c>
      <c r="K32" s="158">
        <v>0</v>
      </c>
      <c r="L32" s="158">
        <v>0</v>
      </c>
      <c r="M32" s="158">
        <v>0</v>
      </c>
      <c r="N32" s="158">
        <v>0</v>
      </c>
      <c r="O32" s="158">
        <v>0</v>
      </c>
      <c r="P32" s="158">
        <v>0</v>
      </c>
      <c r="Q32" s="158">
        <v>0</v>
      </c>
      <c r="R32" s="158">
        <v>0</v>
      </c>
      <c r="S32" s="158">
        <v>0</v>
      </c>
      <c r="T32" s="158">
        <v>0</v>
      </c>
      <c r="U32" s="158">
        <v>0</v>
      </c>
      <c r="V32" s="158">
        <v>0</v>
      </c>
      <c r="W32" s="158">
        <v>0</v>
      </c>
      <c r="X32" s="158">
        <v>0</v>
      </c>
      <c r="Y32" s="158">
        <v>0</v>
      </c>
      <c r="Z32" s="158">
        <v>0</v>
      </c>
      <c r="AA32" s="158">
        <v>0</v>
      </c>
      <c r="AB32" s="157">
        <f t="shared" si="4"/>
        <v>0</v>
      </c>
      <c r="AC32" s="158">
        <f t="shared" si="5"/>
        <v>8.14</v>
      </c>
    </row>
    <row r="33" spans="1:29" ht="18.75" x14ac:dyDescent="0.25">
      <c r="A33" s="37" t="s">
        <v>82</v>
      </c>
      <c r="B33" s="23" t="s">
        <v>81</v>
      </c>
      <c r="C33" s="157">
        <f t="shared" si="2"/>
        <v>0</v>
      </c>
      <c r="D33" s="158">
        <f t="shared" si="3"/>
        <v>0</v>
      </c>
      <c r="E33" s="159">
        <v>0</v>
      </c>
      <c r="F33" s="159">
        <v>0</v>
      </c>
      <c r="G33" s="158">
        <v>0</v>
      </c>
      <c r="H33" s="158">
        <v>0</v>
      </c>
      <c r="I33" s="158">
        <v>0</v>
      </c>
      <c r="J33" s="158">
        <v>0</v>
      </c>
      <c r="K33" s="158">
        <v>0</v>
      </c>
      <c r="L33" s="158">
        <v>0</v>
      </c>
      <c r="M33" s="158">
        <v>0</v>
      </c>
      <c r="N33" s="158">
        <v>0</v>
      </c>
      <c r="O33" s="158">
        <v>0</v>
      </c>
      <c r="P33" s="158">
        <v>0</v>
      </c>
      <c r="Q33" s="158">
        <v>0</v>
      </c>
      <c r="R33" s="158">
        <v>0</v>
      </c>
      <c r="S33" s="158">
        <v>0</v>
      </c>
      <c r="T33" s="158">
        <v>0</v>
      </c>
      <c r="U33" s="158">
        <v>0</v>
      </c>
      <c r="V33" s="158">
        <v>0</v>
      </c>
      <c r="W33" s="158">
        <v>0</v>
      </c>
      <c r="X33" s="158">
        <v>0</v>
      </c>
      <c r="Y33" s="158">
        <v>0</v>
      </c>
      <c r="Z33" s="158">
        <v>0</v>
      </c>
      <c r="AA33" s="158">
        <v>0</v>
      </c>
      <c r="AB33" s="157">
        <f t="shared" si="4"/>
        <v>0</v>
      </c>
      <c r="AC33" s="158">
        <f t="shared" si="5"/>
        <v>0</v>
      </c>
    </row>
    <row r="34" spans="1:29" ht="18.75" x14ac:dyDescent="0.25">
      <c r="A34" s="37" t="s">
        <v>80</v>
      </c>
      <c r="B34" s="23" t="s">
        <v>79</v>
      </c>
      <c r="C34" s="157">
        <f t="shared" si="2"/>
        <v>0</v>
      </c>
      <c r="D34" s="158">
        <f t="shared" si="3"/>
        <v>0</v>
      </c>
      <c r="E34" s="159">
        <v>0</v>
      </c>
      <c r="F34" s="159">
        <v>0</v>
      </c>
      <c r="G34" s="158">
        <v>0</v>
      </c>
      <c r="H34" s="158">
        <v>0</v>
      </c>
      <c r="I34" s="158">
        <v>0</v>
      </c>
      <c r="J34" s="158">
        <v>0</v>
      </c>
      <c r="K34" s="158">
        <v>0</v>
      </c>
      <c r="L34" s="158">
        <v>0</v>
      </c>
      <c r="M34" s="158">
        <v>0</v>
      </c>
      <c r="N34" s="158">
        <v>0</v>
      </c>
      <c r="O34" s="158">
        <v>0</v>
      </c>
      <c r="P34" s="158">
        <v>0</v>
      </c>
      <c r="Q34" s="158">
        <v>0</v>
      </c>
      <c r="R34" s="158">
        <v>0</v>
      </c>
      <c r="S34" s="158">
        <v>0</v>
      </c>
      <c r="T34" s="158">
        <v>0</v>
      </c>
      <c r="U34" s="158">
        <v>0</v>
      </c>
      <c r="V34" s="158">
        <v>0</v>
      </c>
      <c r="W34" s="158">
        <v>0</v>
      </c>
      <c r="X34" s="158">
        <v>0</v>
      </c>
      <c r="Y34" s="158">
        <v>0</v>
      </c>
      <c r="Z34" s="158">
        <v>0</v>
      </c>
      <c r="AA34" s="158">
        <v>0</v>
      </c>
      <c r="AB34" s="157">
        <f t="shared" si="4"/>
        <v>0</v>
      </c>
      <c r="AC34" s="158">
        <f t="shared" si="5"/>
        <v>0</v>
      </c>
    </row>
    <row r="35" spans="1:29" ht="31.5" x14ac:dyDescent="0.25">
      <c r="A35" s="40" t="s">
        <v>17</v>
      </c>
      <c r="B35" s="39" t="s">
        <v>78</v>
      </c>
      <c r="C35" s="157">
        <f t="shared" si="2"/>
        <v>0</v>
      </c>
      <c r="D35" s="155">
        <f t="shared" si="3"/>
        <v>1.1950000000000001</v>
      </c>
      <c r="E35" s="156">
        <v>0</v>
      </c>
      <c r="F35" s="156">
        <v>0</v>
      </c>
      <c r="G35" s="155">
        <v>0</v>
      </c>
      <c r="H35" s="158">
        <v>0</v>
      </c>
      <c r="I35" s="158">
        <v>0</v>
      </c>
      <c r="J35" s="158">
        <f>J39+J40+J41</f>
        <v>1.1950000000000001</v>
      </c>
      <c r="K35" s="158">
        <v>0</v>
      </c>
      <c r="L35" s="158">
        <v>0</v>
      </c>
      <c r="M35" s="158">
        <v>0</v>
      </c>
      <c r="N35" s="158">
        <v>0</v>
      </c>
      <c r="O35" s="158">
        <v>0</v>
      </c>
      <c r="P35" s="158">
        <v>0</v>
      </c>
      <c r="Q35" s="158">
        <v>0</v>
      </c>
      <c r="R35" s="158">
        <v>0</v>
      </c>
      <c r="S35" s="158">
        <v>0</v>
      </c>
      <c r="T35" s="158">
        <v>0</v>
      </c>
      <c r="U35" s="158">
        <v>0</v>
      </c>
      <c r="V35" s="155">
        <v>0</v>
      </c>
      <c r="W35" s="155">
        <v>0</v>
      </c>
      <c r="X35" s="155">
        <v>0</v>
      </c>
      <c r="Y35" s="155">
        <v>0</v>
      </c>
      <c r="Z35" s="155">
        <v>0</v>
      </c>
      <c r="AA35" s="155">
        <v>0</v>
      </c>
      <c r="AB35" s="157">
        <f t="shared" si="4"/>
        <v>0</v>
      </c>
      <c r="AC35" s="155">
        <f t="shared" si="5"/>
        <v>1.1950000000000001</v>
      </c>
    </row>
    <row r="36" spans="1:29" ht="31.5" x14ac:dyDescent="0.25">
      <c r="A36" s="37" t="s">
        <v>77</v>
      </c>
      <c r="B36" s="36" t="s">
        <v>76</v>
      </c>
      <c r="C36" s="157">
        <f t="shared" si="2"/>
        <v>0</v>
      </c>
      <c r="D36" s="158">
        <f t="shared" si="3"/>
        <v>0</v>
      </c>
      <c r="E36" s="159">
        <v>0</v>
      </c>
      <c r="F36" s="159">
        <v>0</v>
      </c>
      <c r="G36" s="158">
        <v>0</v>
      </c>
      <c r="H36" s="158">
        <v>0</v>
      </c>
      <c r="I36" s="158">
        <v>0</v>
      </c>
      <c r="J36" s="158">
        <v>0</v>
      </c>
      <c r="K36" s="158">
        <v>0</v>
      </c>
      <c r="L36" s="158">
        <v>0</v>
      </c>
      <c r="M36" s="158">
        <v>0</v>
      </c>
      <c r="N36" s="158">
        <v>0</v>
      </c>
      <c r="O36" s="158">
        <v>0</v>
      </c>
      <c r="P36" s="158">
        <v>0</v>
      </c>
      <c r="Q36" s="158">
        <v>0</v>
      </c>
      <c r="R36" s="158">
        <v>0</v>
      </c>
      <c r="S36" s="158">
        <v>0</v>
      </c>
      <c r="T36" s="158">
        <v>0</v>
      </c>
      <c r="U36" s="158">
        <v>0</v>
      </c>
      <c r="V36" s="158">
        <v>0</v>
      </c>
      <c r="W36" s="158">
        <v>0</v>
      </c>
      <c r="X36" s="158">
        <v>0</v>
      </c>
      <c r="Y36" s="158">
        <v>0</v>
      </c>
      <c r="Z36" s="158">
        <v>0</v>
      </c>
      <c r="AA36" s="158">
        <v>0</v>
      </c>
      <c r="AB36" s="157">
        <f t="shared" si="4"/>
        <v>0</v>
      </c>
      <c r="AC36" s="158">
        <f t="shared" si="5"/>
        <v>0</v>
      </c>
    </row>
    <row r="37" spans="1:29" ht="18.75" x14ac:dyDescent="0.25">
      <c r="A37" s="37" t="s">
        <v>75</v>
      </c>
      <c r="B37" s="36" t="s">
        <v>65</v>
      </c>
      <c r="C37" s="157">
        <f t="shared" si="2"/>
        <v>0</v>
      </c>
      <c r="D37" s="158">
        <f t="shared" si="3"/>
        <v>0.16</v>
      </c>
      <c r="E37" s="159">
        <v>0</v>
      </c>
      <c r="F37" s="159">
        <v>0</v>
      </c>
      <c r="G37" s="158">
        <v>0</v>
      </c>
      <c r="H37" s="158">
        <v>0</v>
      </c>
      <c r="I37" s="158">
        <v>0</v>
      </c>
      <c r="J37" s="158">
        <v>0.16</v>
      </c>
      <c r="K37" s="158">
        <v>0</v>
      </c>
      <c r="L37" s="158">
        <v>0</v>
      </c>
      <c r="M37" s="158">
        <v>0</v>
      </c>
      <c r="N37" s="158">
        <v>0</v>
      </c>
      <c r="O37" s="158">
        <v>0</v>
      </c>
      <c r="P37" s="158">
        <v>0</v>
      </c>
      <c r="Q37" s="158">
        <v>0</v>
      </c>
      <c r="R37" s="158">
        <v>0</v>
      </c>
      <c r="S37" s="158">
        <v>0</v>
      </c>
      <c r="T37" s="158">
        <v>0</v>
      </c>
      <c r="U37" s="158">
        <v>0</v>
      </c>
      <c r="V37" s="158">
        <v>0</v>
      </c>
      <c r="W37" s="158">
        <v>0</v>
      </c>
      <c r="X37" s="158">
        <v>0</v>
      </c>
      <c r="Y37" s="158">
        <v>0</v>
      </c>
      <c r="Z37" s="158">
        <v>0</v>
      </c>
      <c r="AA37" s="158">
        <v>0</v>
      </c>
      <c r="AB37" s="157">
        <f t="shared" si="4"/>
        <v>0</v>
      </c>
      <c r="AC37" s="158">
        <f t="shared" si="5"/>
        <v>0.16</v>
      </c>
    </row>
    <row r="38" spans="1:29" ht="18.75" x14ac:dyDescent="0.25">
      <c r="A38" s="37" t="s">
        <v>74</v>
      </c>
      <c r="B38" s="36" t="s">
        <v>63</v>
      </c>
      <c r="C38" s="157">
        <f t="shared" si="2"/>
        <v>0</v>
      </c>
      <c r="D38" s="158">
        <f t="shared" si="3"/>
        <v>0</v>
      </c>
      <c r="E38" s="159">
        <v>0</v>
      </c>
      <c r="F38" s="159">
        <v>0</v>
      </c>
      <c r="G38" s="158">
        <v>0</v>
      </c>
      <c r="H38" s="158">
        <v>0</v>
      </c>
      <c r="I38" s="158">
        <v>0</v>
      </c>
      <c r="J38" s="158">
        <v>0</v>
      </c>
      <c r="K38" s="158">
        <v>0</v>
      </c>
      <c r="L38" s="158">
        <v>0</v>
      </c>
      <c r="M38" s="158">
        <v>0</v>
      </c>
      <c r="N38" s="158">
        <v>0</v>
      </c>
      <c r="O38" s="158">
        <v>0</v>
      </c>
      <c r="P38" s="158">
        <v>0</v>
      </c>
      <c r="Q38" s="158">
        <v>0</v>
      </c>
      <c r="R38" s="158">
        <v>0</v>
      </c>
      <c r="S38" s="158">
        <v>0</v>
      </c>
      <c r="T38" s="158">
        <v>0</v>
      </c>
      <c r="U38" s="158">
        <v>0</v>
      </c>
      <c r="V38" s="158">
        <v>0</v>
      </c>
      <c r="W38" s="158">
        <v>0</v>
      </c>
      <c r="X38" s="158">
        <v>0</v>
      </c>
      <c r="Y38" s="158">
        <v>0</v>
      </c>
      <c r="Z38" s="158">
        <v>0</v>
      </c>
      <c r="AA38" s="158">
        <v>0</v>
      </c>
      <c r="AB38" s="157">
        <f t="shared" si="4"/>
        <v>0</v>
      </c>
      <c r="AC38" s="158">
        <f t="shared" si="5"/>
        <v>0</v>
      </c>
    </row>
    <row r="39" spans="1:29" ht="31.5" x14ac:dyDescent="0.25">
      <c r="A39" s="37" t="s">
        <v>73</v>
      </c>
      <c r="B39" s="23" t="s">
        <v>61</v>
      </c>
      <c r="C39" s="157">
        <f t="shared" si="2"/>
        <v>0</v>
      </c>
      <c r="D39" s="158">
        <f t="shared" si="3"/>
        <v>1.1040000000000001</v>
      </c>
      <c r="E39" s="159">
        <v>0</v>
      </c>
      <c r="F39" s="159">
        <v>0</v>
      </c>
      <c r="G39" s="158">
        <v>0</v>
      </c>
      <c r="H39" s="158">
        <v>0</v>
      </c>
      <c r="I39" s="158">
        <v>0</v>
      </c>
      <c r="J39" s="158">
        <v>1.1040000000000001</v>
      </c>
      <c r="K39" s="158">
        <v>0</v>
      </c>
      <c r="L39" s="158">
        <v>0</v>
      </c>
      <c r="M39" s="158">
        <v>0</v>
      </c>
      <c r="N39" s="158">
        <v>0</v>
      </c>
      <c r="O39" s="158">
        <v>0</v>
      </c>
      <c r="P39" s="158">
        <v>0</v>
      </c>
      <c r="Q39" s="158">
        <v>0</v>
      </c>
      <c r="R39" s="158">
        <v>0</v>
      </c>
      <c r="S39" s="158">
        <v>0</v>
      </c>
      <c r="T39" s="158">
        <v>0</v>
      </c>
      <c r="U39" s="158">
        <v>0</v>
      </c>
      <c r="V39" s="158">
        <v>0</v>
      </c>
      <c r="W39" s="158">
        <v>0</v>
      </c>
      <c r="X39" s="158">
        <v>0</v>
      </c>
      <c r="Y39" s="158">
        <v>0</v>
      </c>
      <c r="Z39" s="158">
        <v>0</v>
      </c>
      <c r="AA39" s="158">
        <v>0</v>
      </c>
      <c r="AB39" s="157">
        <f t="shared" si="4"/>
        <v>0</v>
      </c>
      <c r="AC39" s="158">
        <f t="shared" si="5"/>
        <v>1.1040000000000001</v>
      </c>
    </row>
    <row r="40" spans="1:29" ht="31.5" x14ac:dyDescent="0.25">
      <c r="A40" s="37" t="s">
        <v>72</v>
      </c>
      <c r="B40" s="23" t="s">
        <v>59</v>
      </c>
      <c r="C40" s="157">
        <f t="shared" si="2"/>
        <v>0</v>
      </c>
      <c r="D40" s="158">
        <f t="shared" si="3"/>
        <v>0</v>
      </c>
      <c r="E40" s="159">
        <v>0</v>
      </c>
      <c r="F40" s="159">
        <v>0</v>
      </c>
      <c r="G40" s="158">
        <v>0</v>
      </c>
      <c r="H40" s="158">
        <v>0</v>
      </c>
      <c r="I40" s="158">
        <v>0</v>
      </c>
      <c r="J40" s="158">
        <v>0</v>
      </c>
      <c r="K40" s="158">
        <v>0</v>
      </c>
      <c r="L40" s="158">
        <v>0</v>
      </c>
      <c r="M40" s="158">
        <v>0</v>
      </c>
      <c r="N40" s="158">
        <v>0</v>
      </c>
      <c r="O40" s="158">
        <v>0</v>
      </c>
      <c r="P40" s="158">
        <v>0</v>
      </c>
      <c r="Q40" s="158">
        <v>0</v>
      </c>
      <c r="R40" s="158">
        <v>0</v>
      </c>
      <c r="S40" s="158">
        <v>0</v>
      </c>
      <c r="T40" s="158">
        <v>0</v>
      </c>
      <c r="U40" s="158">
        <v>0</v>
      </c>
      <c r="V40" s="158">
        <v>0</v>
      </c>
      <c r="W40" s="158">
        <v>0</v>
      </c>
      <c r="X40" s="158">
        <v>0</v>
      </c>
      <c r="Y40" s="158">
        <v>0</v>
      </c>
      <c r="Z40" s="158">
        <v>0</v>
      </c>
      <c r="AA40" s="158">
        <v>0</v>
      </c>
      <c r="AB40" s="157">
        <f t="shared" si="4"/>
        <v>0</v>
      </c>
      <c r="AC40" s="158">
        <f t="shared" si="5"/>
        <v>0</v>
      </c>
    </row>
    <row r="41" spans="1:29" ht="18.75" x14ac:dyDescent="0.25">
      <c r="A41" s="37" t="s">
        <v>71</v>
      </c>
      <c r="B41" s="23" t="s">
        <v>57</v>
      </c>
      <c r="C41" s="157">
        <f t="shared" si="2"/>
        <v>0</v>
      </c>
      <c r="D41" s="158">
        <f t="shared" si="3"/>
        <v>9.0999999999999998E-2</v>
      </c>
      <c r="E41" s="159">
        <v>0</v>
      </c>
      <c r="F41" s="159">
        <v>0</v>
      </c>
      <c r="G41" s="158">
        <v>0</v>
      </c>
      <c r="H41" s="158">
        <v>0</v>
      </c>
      <c r="I41" s="158">
        <v>0</v>
      </c>
      <c r="J41" s="158">
        <v>9.0999999999999998E-2</v>
      </c>
      <c r="K41" s="158">
        <v>0</v>
      </c>
      <c r="L41" s="158">
        <v>0</v>
      </c>
      <c r="M41" s="158">
        <v>0</v>
      </c>
      <c r="N41" s="158">
        <v>0</v>
      </c>
      <c r="O41" s="158">
        <v>0</v>
      </c>
      <c r="P41" s="158">
        <v>0</v>
      </c>
      <c r="Q41" s="158">
        <v>0</v>
      </c>
      <c r="R41" s="158">
        <v>0</v>
      </c>
      <c r="S41" s="158">
        <v>0</v>
      </c>
      <c r="T41" s="158">
        <v>0</v>
      </c>
      <c r="U41" s="158">
        <v>0</v>
      </c>
      <c r="V41" s="158">
        <v>0</v>
      </c>
      <c r="W41" s="158">
        <v>0</v>
      </c>
      <c r="X41" s="158">
        <v>0</v>
      </c>
      <c r="Y41" s="158">
        <v>0</v>
      </c>
      <c r="Z41" s="158">
        <v>0</v>
      </c>
      <c r="AA41" s="158">
        <v>0</v>
      </c>
      <c r="AB41" s="157">
        <f t="shared" si="4"/>
        <v>0</v>
      </c>
      <c r="AC41" s="158">
        <f t="shared" si="5"/>
        <v>9.0999999999999998E-2</v>
      </c>
    </row>
    <row r="42" spans="1:29" ht="18.75" x14ac:dyDescent="0.25">
      <c r="A42" s="37" t="s">
        <v>70</v>
      </c>
      <c r="B42" s="36" t="s">
        <v>55</v>
      </c>
      <c r="C42" s="157">
        <f t="shared" si="2"/>
        <v>0</v>
      </c>
      <c r="D42" s="158">
        <f t="shared" si="3"/>
        <v>0</v>
      </c>
      <c r="E42" s="159">
        <v>0</v>
      </c>
      <c r="F42" s="159">
        <v>0</v>
      </c>
      <c r="G42" s="158">
        <v>0</v>
      </c>
      <c r="H42" s="158">
        <v>0</v>
      </c>
      <c r="I42" s="158">
        <v>0</v>
      </c>
      <c r="J42" s="158">
        <v>0</v>
      </c>
      <c r="K42" s="158">
        <v>0</v>
      </c>
      <c r="L42" s="158">
        <v>0</v>
      </c>
      <c r="M42" s="158">
        <v>0</v>
      </c>
      <c r="N42" s="158">
        <v>0</v>
      </c>
      <c r="O42" s="158">
        <v>0</v>
      </c>
      <c r="P42" s="158">
        <v>0</v>
      </c>
      <c r="Q42" s="158">
        <v>0</v>
      </c>
      <c r="R42" s="158">
        <v>0</v>
      </c>
      <c r="S42" s="158">
        <v>0</v>
      </c>
      <c r="T42" s="158">
        <v>0</v>
      </c>
      <c r="U42" s="158">
        <v>0</v>
      </c>
      <c r="V42" s="158">
        <v>0</v>
      </c>
      <c r="W42" s="158">
        <v>0</v>
      </c>
      <c r="X42" s="158">
        <v>0</v>
      </c>
      <c r="Y42" s="158">
        <v>0</v>
      </c>
      <c r="Z42" s="158">
        <v>0</v>
      </c>
      <c r="AA42" s="158">
        <v>0</v>
      </c>
      <c r="AB42" s="157">
        <f t="shared" si="4"/>
        <v>0</v>
      </c>
      <c r="AC42" s="158">
        <f t="shared" si="5"/>
        <v>0</v>
      </c>
    </row>
    <row r="43" spans="1:29" ht="18.75" x14ac:dyDescent="0.25">
      <c r="A43" s="40" t="s">
        <v>16</v>
      </c>
      <c r="B43" s="39" t="s">
        <v>69</v>
      </c>
      <c r="C43" s="157">
        <f t="shared" si="2"/>
        <v>0</v>
      </c>
      <c r="D43" s="155">
        <f t="shared" si="3"/>
        <v>0</v>
      </c>
      <c r="E43" s="156">
        <v>0</v>
      </c>
      <c r="F43" s="156">
        <v>0</v>
      </c>
      <c r="G43" s="155">
        <v>0</v>
      </c>
      <c r="H43" s="158">
        <v>0</v>
      </c>
      <c r="I43" s="158">
        <v>0</v>
      </c>
      <c r="J43" s="158">
        <v>0</v>
      </c>
      <c r="K43" s="158">
        <v>0</v>
      </c>
      <c r="L43" s="158">
        <v>0</v>
      </c>
      <c r="M43" s="158">
        <v>0</v>
      </c>
      <c r="N43" s="158">
        <v>0</v>
      </c>
      <c r="O43" s="158">
        <v>0</v>
      </c>
      <c r="P43" s="158">
        <v>0</v>
      </c>
      <c r="Q43" s="158">
        <v>0</v>
      </c>
      <c r="R43" s="158">
        <v>0</v>
      </c>
      <c r="S43" s="158">
        <v>0</v>
      </c>
      <c r="T43" s="158">
        <v>0</v>
      </c>
      <c r="U43" s="158">
        <v>0</v>
      </c>
      <c r="V43" s="155">
        <v>0</v>
      </c>
      <c r="W43" s="155">
        <v>0</v>
      </c>
      <c r="X43" s="155">
        <f>X45</f>
        <v>0</v>
      </c>
      <c r="Y43" s="155">
        <v>0</v>
      </c>
      <c r="Z43" s="155">
        <v>0</v>
      </c>
      <c r="AA43" s="155">
        <v>0</v>
      </c>
      <c r="AB43" s="157">
        <f t="shared" si="4"/>
        <v>0</v>
      </c>
      <c r="AC43" s="155">
        <f t="shared" si="5"/>
        <v>0</v>
      </c>
    </row>
    <row r="44" spans="1:29" ht="18.75" x14ac:dyDescent="0.25">
      <c r="A44" s="37" t="s">
        <v>68</v>
      </c>
      <c r="B44" s="23" t="s">
        <v>67</v>
      </c>
      <c r="C44" s="157">
        <f t="shared" si="2"/>
        <v>0</v>
      </c>
      <c r="D44" s="158">
        <f t="shared" si="3"/>
        <v>0</v>
      </c>
      <c r="E44" s="159">
        <v>0</v>
      </c>
      <c r="F44" s="159">
        <v>0</v>
      </c>
      <c r="G44" s="158">
        <v>0</v>
      </c>
      <c r="H44" s="158">
        <v>0</v>
      </c>
      <c r="I44" s="158">
        <v>0</v>
      </c>
      <c r="J44" s="158">
        <v>0</v>
      </c>
      <c r="K44" s="158">
        <v>0</v>
      </c>
      <c r="L44" s="158">
        <v>0</v>
      </c>
      <c r="M44" s="158">
        <v>0</v>
      </c>
      <c r="N44" s="158">
        <v>0</v>
      </c>
      <c r="O44" s="158">
        <v>0</v>
      </c>
      <c r="P44" s="158">
        <v>0</v>
      </c>
      <c r="Q44" s="158">
        <v>0</v>
      </c>
      <c r="R44" s="158">
        <v>0</v>
      </c>
      <c r="S44" s="158">
        <v>0</v>
      </c>
      <c r="T44" s="158">
        <v>0</v>
      </c>
      <c r="U44" s="158">
        <v>0</v>
      </c>
      <c r="V44" s="158">
        <v>0</v>
      </c>
      <c r="W44" s="158">
        <v>0</v>
      </c>
      <c r="X44" s="158">
        <v>0</v>
      </c>
      <c r="Y44" s="158">
        <v>0</v>
      </c>
      <c r="Z44" s="158">
        <v>0</v>
      </c>
      <c r="AA44" s="158">
        <v>0</v>
      </c>
      <c r="AB44" s="157">
        <f t="shared" si="4"/>
        <v>0</v>
      </c>
      <c r="AC44" s="158">
        <f t="shared" si="5"/>
        <v>0</v>
      </c>
    </row>
    <row r="45" spans="1:29" ht="18.75" x14ac:dyDescent="0.25">
      <c r="A45" s="37" t="s">
        <v>66</v>
      </c>
      <c r="B45" s="23" t="s">
        <v>65</v>
      </c>
      <c r="C45" s="157">
        <f t="shared" si="2"/>
        <v>0</v>
      </c>
      <c r="D45" s="158">
        <f t="shared" si="3"/>
        <v>0.16</v>
      </c>
      <c r="E45" s="159">
        <v>0</v>
      </c>
      <c r="F45" s="159">
        <v>0</v>
      </c>
      <c r="G45" s="158">
        <v>0</v>
      </c>
      <c r="H45" s="158">
        <v>0</v>
      </c>
      <c r="I45" s="158">
        <v>0</v>
      </c>
      <c r="J45" s="158">
        <f>J37</f>
        <v>0.16</v>
      </c>
      <c r="K45" s="158">
        <v>0</v>
      </c>
      <c r="L45" s="158">
        <v>0</v>
      </c>
      <c r="M45" s="158">
        <v>0</v>
      </c>
      <c r="N45" s="158">
        <v>0</v>
      </c>
      <c r="O45" s="158">
        <v>0</v>
      </c>
      <c r="P45" s="158">
        <v>0</v>
      </c>
      <c r="Q45" s="158">
        <v>0</v>
      </c>
      <c r="R45" s="158">
        <v>0</v>
      </c>
      <c r="S45" s="158">
        <v>0</v>
      </c>
      <c r="T45" s="158">
        <v>0</v>
      </c>
      <c r="U45" s="158">
        <v>0</v>
      </c>
      <c r="V45" s="158">
        <v>0</v>
      </c>
      <c r="W45" s="158">
        <v>0</v>
      </c>
      <c r="X45" s="158">
        <v>0</v>
      </c>
      <c r="Y45" s="158">
        <v>0</v>
      </c>
      <c r="Z45" s="158">
        <v>0</v>
      </c>
      <c r="AA45" s="158">
        <v>0</v>
      </c>
      <c r="AB45" s="157">
        <f t="shared" si="4"/>
        <v>0</v>
      </c>
      <c r="AC45" s="158">
        <f t="shared" si="5"/>
        <v>0.16</v>
      </c>
    </row>
    <row r="46" spans="1:29" ht="18.75" x14ac:dyDescent="0.25">
      <c r="A46" s="37" t="s">
        <v>64</v>
      </c>
      <c r="B46" s="23" t="s">
        <v>63</v>
      </c>
      <c r="C46" s="157">
        <f t="shared" si="2"/>
        <v>0</v>
      </c>
      <c r="D46" s="158">
        <f t="shared" si="3"/>
        <v>0</v>
      </c>
      <c r="E46" s="159">
        <v>0</v>
      </c>
      <c r="F46" s="159">
        <v>0</v>
      </c>
      <c r="G46" s="158">
        <v>0</v>
      </c>
      <c r="H46" s="158">
        <v>0</v>
      </c>
      <c r="I46" s="158">
        <v>0</v>
      </c>
      <c r="J46" s="158">
        <v>0</v>
      </c>
      <c r="K46" s="158">
        <v>0</v>
      </c>
      <c r="L46" s="158">
        <v>0</v>
      </c>
      <c r="M46" s="158">
        <v>0</v>
      </c>
      <c r="N46" s="158">
        <v>0</v>
      </c>
      <c r="O46" s="158">
        <v>0</v>
      </c>
      <c r="P46" s="158">
        <v>0</v>
      </c>
      <c r="Q46" s="158">
        <v>0</v>
      </c>
      <c r="R46" s="158">
        <v>0</v>
      </c>
      <c r="S46" s="158">
        <v>0</v>
      </c>
      <c r="T46" s="158">
        <v>0</v>
      </c>
      <c r="U46" s="158">
        <v>0</v>
      </c>
      <c r="V46" s="158">
        <v>0</v>
      </c>
      <c r="W46" s="158">
        <v>0</v>
      </c>
      <c r="X46" s="158">
        <v>0</v>
      </c>
      <c r="Y46" s="158">
        <v>0</v>
      </c>
      <c r="Z46" s="158">
        <v>0</v>
      </c>
      <c r="AA46" s="158">
        <v>0</v>
      </c>
      <c r="AB46" s="157">
        <f t="shared" si="4"/>
        <v>0</v>
      </c>
      <c r="AC46" s="158">
        <f t="shared" si="5"/>
        <v>0</v>
      </c>
    </row>
    <row r="47" spans="1:29" ht="31.5" x14ac:dyDescent="0.25">
      <c r="A47" s="37" t="s">
        <v>62</v>
      </c>
      <c r="B47" s="23" t="s">
        <v>61</v>
      </c>
      <c r="C47" s="157">
        <f t="shared" si="2"/>
        <v>0</v>
      </c>
      <c r="D47" s="158">
        <f t="shared" si="3"/>
        <v>1.1040000000000001</v>
      </c>
      <c r="E47" s="159">
        <v>0</v>
      </c>
      <c r="F47" s="159">
        <v>0</v>
      </c>
      <c r="G47" s="158">
        <v>0</v>
      </c>
      <c r="H47" s="158">
        <v>0</v>
      </c>
      <c r="I47" s="158">
        <v>0</v>
      </c>
      <c r="J47" s="158">
        <f>J39</f>
        <v>1.1040000000000001</v>
      </c>
      <c r="K47" s="158">
        <v>0</v>
      </c>
      <c r="L47" s="158">
        <v>0</v>
      </c>
      <c r="M47" s="158">
        <v>0</v>
      </c>
      <c r="N47" s="158">
        <v>0</v>
      </c>
      <c r="O47" s="158">
        <v>0</v>
      </c>
      <c r="P47" s="158">
        <v>0</v>
      </c>
      <c r="Q47" s="158">
        <v>0</v>
      </c>
      <c r="R47" s="158">
        <v>0</v>
      </c>
      <c r="S47" s="158">
        <v>0</v>
      </c>
      <c r="T47" s="158">
        <v>0</v>
      </c>
      <c r="U47" s="158">
        <v>0</v>
      </c>
      <c r="V47" s="158">
        <v>0</v>
      </c>
      <c r="W47" s="158">
        <v>0</v>
      </c>
      <c r="X47" s="158">
        <v>0</v>
      </c>
      <c r="Y47" s="158">
        <v>0</v>
      </c>
      <c r="Z47" s="158">
        <v>0</v>
      </c>
      <c r="AA47" s="158">
        <v>0</v>
      </c>
      <c r="AB47" s="157">
        <f t="shared" si="4"/>
        <v>0</v>
      </c>
      <c r="AC47" s="158">
        <f t="shared" si="5"/>
        <v>1.1040000000000001</v>
      </c>
    </row>
    <row r="48" spans="1:29" ht="31.5" x14ac:dyDescent="0.25">
      <c r="A48" s="37" t="s">
        <v>60</v>
      </c>
      <c r="B48" s="23" t="s">
        <v>59</v>
      </c>
      <c r="C48" s="157">
        <f t="shared" si="2"/>
        <v>0</v>
      </c>
      <c r="D48" s="158">
        <f t="shared" si="3"/>
        <v>0</v>
      </c>
      <c r="E48" s="159">
        <v>0</v>
      </c>
      <c r="F48" s="159">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7">
        <f t="shared" si="4"/>
        <v>0</v>
      </c>
      <c r="AC48" s="158">
        <f t="shared" si="5"/>
        <v>0</v>
      </c>
    </row>
    <row r="49" spans="1:29" ht="18.75" x14ac:dyDescent="0.25">
      <c r="A49" s="37" t="s">
        <v>58</v>
      </c>
      <c r="B49" s="23" t="s">
        <v>57</v>
      </c>
      <c r="C49" s="157">
        <f t="shared" si="2"/>
        <v>0</v>
      </c>
      <c r="D49" s="158">
        <f t="shared" si="3"/>
        <v>9.0999999999999998E-2</v>
      </c>
      <c r="E49" s="159">
        <v>0</v>
      </c>
      <c r="F49" s="159">
        <v>0</v>
      </c>
      <c r="G49" s="158">
        <v>0</v>
      </c>
      <c r="H49" s="158">
        <v>0</v>
      </c>
      <c r="I49" s="158">
        <v>0</v>
      </c>
      <c r="J49" s="158">
        <f>J41</f>
        <v>9.0999999999999998E-2</v>
      </c>
      <c r="K49" s="158">
        <v>0</v>
      </c>
      <c r="L49" s="158">
        <v>0</v>
      </c>
      <c r="M49" s="158">
        <v>0</v>
      </c>
      <c r="N49" s="158">
        <v>0</v>
      </c>
      <c r="O49" s="158">
        <v>0</v>
      </c>
      <c r="P49" s="158">
        <v>0</v>
      </c>
      <c r="Q49" s="158">
        <v>0</v>
      </c>
      <c r="R49" s="158">
        <v>0</v>
      </c>
      <c r="S49" s="158">
        <v>0</v>
      </c>
      <c r="T49" s="158">
        <v>0</v>
      </c>
      <c r="U49" s="158">
        <v>0</v>
      </c>
      <c r="V49" s="158">
        <v>0</v>
      </c>
      <c r="W49" s="158">
        <v>0</v>
      </c>
      <c r="X49" s="158">
        <v>0</v>
      </c>
      <c r="Y49" s="158">
        <v>0</v>
      </c>
      <c r="Z49" s="158">
        <v>0</v>
      </c>
      <c r="AA49" s="158">
        <v>0</v>
      </c>
      <c r="AB49" s="157">
        <f t="shared" si="4"/>
        <v>0</v>
      </c>
      <c r="AC49" s="158">
        <f t="shared" si="5"/>
        <v>9.0999999999999998E-2</v>
      </c>
    </row>
    <row r="50" spans="1:29" ht="18.75" x14ac:dyDescent="0.25">
      <c r="A50" s="37" t="s">
        <v>56</v>
      </c>
      <c r="B50" s="36" t="s">
        <v>55</v>
      </c>
      <c r="C50" s="157">
        <f t="shared" si="2"/>
        <v>0</v>
      </c>
      <c r="D50" s="158">
        <f t="shared" si="3"/>
        <v>0</v>
      </c>
      <c r="E50" s="159">
        <v>0</v>
      </c>
      <c r="F50" s="159">
        <v>0</v>
      </c>
      <c r="G50" s="158">
        <v>0</v>
      </c>
      <c r="H50" s="158">
        <v>0</v>
      </c>
      <c r="I50" s="158">
        <v>0</v>
      </c>
      <c r="J50" s="158">
        <v>0</v>
      </c>
      <c r="K50" s="158">
        <v>0</v>
      </c>
      <c r="L50" s="158">
        <v>0</v>
      </c>
      <c r="M50" s="158">
        <v>0</v>
      </c>
      <c r="N50" s="158">
        <v>0</v>
      </c>
      <c r="O50" s="158">
        <v>0</v>
      </c>
      <c r="P50" s="158">
        <v>0</v>
      </c>
      <c r="Q50" s="158">
        <v>0</v>
      </c>
      <c r="R50" s="158">
        <v>0</v>
      </c>
      <c r="S50" s="158">
        <v>0</v>
      </c>
      <c r="T50" s="158">
        <v>0</v>
      </c>
      <c r="U50" s="158">
        <v>0</v>
      </c>
      <c r="V50" s="158">
        <v>0</v>
      </c>
      <c r="W50" s="158">
        <v>0</v>
      </c>
      <c r="X50" s="158">
        <v>0</v>
      </c>
      <c r="Y50" s="158">
        <v>0</v>
      </c>
      <c r="Z50" s="158">
        <v>0</v>
      </c>
      <c r="AA50" s="158">
        <v>0</v>
      </c>
      <c r="AB50" s="157">
        <f t="shared" si="4"/>
        <v>0</v>
      </c>
      <c r="AC50" s="158">
        <f t="shared" si="5"/>
        <v>0</v>
      </c>
    </row>
    <row r="51" spans="1:29" ht="35.25" customHeight="1" x14ac:dyDescent="0.25">
      <c r="A51" s="40" t="s">
        <v>14</v>
      </c>
      <c r="B51" s="39" t="s">
        <v>54</v>
      </c>
      <c r="C51" s="160">
        <f t="shared" si="2"/>
        <v>0</v>
      </c>
      <c r="D51" s="155">
        <f t="shared" si="3"/>
        <v>8.14</v>
      </c>
      <c r="E51" s="156">
        <v>0</v>
      </c>
      <c r="F51" s="156">
        <v>0</v>
      </c>
      <c r="G51" s="155">
        <v>0</v>
      </c>
      <c r="H51" s="158">
        <f>H52</f>
        <v>0</v>
      </c>
      <c r="I51" s="158">
        <v>0</v>
      </c>
      <c r="J51" s="158">
        <f>J52</f>
        <v>8.14</v>
      </c>
      <c r="K51" s="158">
        <v>0</v>
      </c>
      <c r="L51" s="158">
        <v>0</v>
      </c>
      <c r="M51" s="158">
        <v>0</v>
      </c>
      <c r="N51" s="158">
        <v>0</v>
      </c>
      <c r="O51" s="158">
        <v>0</v>
      </c>
      <c r="P51" s="158">
        <v>0</v>
      </c>
      <c r="Q51" s="158">
        <v>0</v>
      </c>
      <c r="R51" s="158">
        <v>0</v>
      </c>
      <c r="S51" s="158">
        <v>0</v>
      </c>
      <c r="T51" s="158">
        <v>0</v>
      </c>
      <c r="U51" s="158">
        <v>0</v>
      </c>
      <c r="V51" s="155">
        <v>0</v>
      </c>
      <c r="W51" s="155">
        <v>0</v>
      </c>
      <c r="X51" s="155">
        <f>X52</f>
        <v>0</v>
      </c>
      <c r="Y51" s="155">
        <v>0</v>
      </c>
      <c r="Z51" s="155">
        <v>0</v>
      </c>
      <c r="AA51" s="155">
        <v>0</v>
      </c>
      <c r="AB51" s="157">
        <f t="shared" si="4"/>
        <v>0</v>
      </c>
      <c r="AC51" s="155">
        <f t="shared" si="5"/>
        <v>8.14</v>
      </c>
    </row>
    <row r="52" spans="1:29" ht="18.75" x14ac:dyDescent="0.25">
      <c r="A52" s="37" t="s">
        <v>53</v>
      </c>
      <c r="B52" s="23" t="s">
        <v>284</v>
      </c>
      <c r="C52" s="157">
        <f t="shared" si="2"/>
        <v>0</v>
      </c>
      <c r="D52" s="158">
        <f t="shared" si="3"/>
        <v>8.14</v>
      </c>
      <c r="E52" s="159">
        <v>0</v>
      </c>
      <c r="F52" s="159">
        <v>0</v>
      </c>
      <c r="G52" s="158">
        <v>0</v>
      </c>
      <c r="H52" s="158">
        <f>H30</f>
        <v>0</v>
      </c>
      <c r="I52" s="158">
        <v>0</v>
      </c>
      <c r="J52" s="158">
        <f>J30</f>
        <v>8.14</v>
      </c>
      <c r="K52" s="158">
        <v>0</v>
      </c>
      <c r="L52" s="158">
        <v>0</v>
      </c>
      <c r="M52" s="158">
        <v>0</v>
      </c>
      <c r="N52" s="158">
        <v>0</v>
      </c>
      <c r="O52" s="158">
        <v>0</v>
      </c>
      <c r="P52" s="158">
        <v>0</v>
      </c>
      <c r="Q52" s="158">
        <v>0</v>
      </c>
      <c r="R52" s="158">
        <v>0</v>
      </c>
      <c r="S52" s="158">
        <v>0</v>
      </c>
      <c r="T52" s="158">
        <v>0</v>
      </c>
      <c r="U52" s="158">
        <v>0</v>
      </c>
      <c r="V52" s="158">
        <v>0</v>
      </c>
      <c r="W52" s="158">
        <v>0</v>
      </c>
      <c r="X52" s="158">
        <v>0</v>
      </c>
      <c r="Y52" s="158">
        <v>0</v>
      </c>
      <c r="Z52" s="158">
        <v>0</v>
      </c>
      <c r="AA52" s="158">
        <v>0</v>
      </c>
      <c r="AB52" s="157">
        <f t="shared" si="4"/>
        <v>0</v>
      </c>
      <c r="AC52" s="158">
        <f t="shared" si="5"/>
        <v>8.14</v>
      </c>
    </row>
    <row r="53" spans="1:29" ht="18.75" x14ac:dyDescent="0.25">
      <c r="A53" s="37" t="s">
        <v>52</v>
      </c>
      <c r="B53" s="23" t="s">
        <v>46</v>
      </c>
      <c r="C53" s="157">
        <f t="shared" si="2"/>
        <v>0</v>
      </c>
      <c r="D53" s="158">
        <f t="shared" si="3"/>
        <v>0</v>
      </c>
      <c r="E53" s="159">
        <v>0</v>
      </c>
      <c r="F53" s="159">
        <v>0</v>
      </c>
      <c r="G53" s="158">
        <v>0</v>
      </c>
      <c r="H53" s="158">
        <v>0</v>
      </c>
      <c r="I53" s="158">
        <v>0</v>
      </c>
      <c r="J53" s="158">
        <v>0</v>
      </c>
      <c r="K53" s="158">
        <v>0</v>
      </c>
      <c r="L53" s="158">
        <v>0</v>
      </c>
      <c r="M53" s="158">
        <v>0</v>
      </c>
      <c r="N53" s="158">
        <v>0</v>
      </c>
      <c r="O53" s="158">
        <v>0</v>
      </c>
      <c r="P53" s="158">
        <v>0</v>
      </c>
      <c r="Q53" s="158">
        <v>0</v>
      </c>
      <c r="R53" s="158">
        <v>0</v>
      </c>
      <c r="S53" s="158">
        <v>0</v>
      </c>
      <c r="T53" s="158">
        <v>0</v>
      </c>
      <c r="U53" s="158">
        <v>0</v>
      </c>
      <c r="V53" s="158">
        <v>0</v>
      </c>
      <c r="W53" s="158">
        <v>0</v>
      </c>
      <c r="X53" s="158">
        <v>0</v>
      </c>
      <c r="Y53" s="158">
        <v>0</v>
      </c>
      <c r="Z53" s="158">
        <v>0</v>
      </c>
      <c r="AA53" s="158">
        <v>0</v>
      </c>
      <c r="AB53" s="157">
        <f t="shared" si="4"/>
        <v>0</v>
      </c>
      <c r="AC53" s="158">
        <f t="shared" si="5"/>
        <v>0</v>
      </c>
    </row>
    <row r="54" spans="1:29" ht="18.75" x14ac:dyDescent="0.25">
      <c r="A54" s="37" t="s">
        <v>51</v>
      </c>
      <c r="B54" s="36" t="s">
        <v>45</v>
      </c>
      <c r="C54" s="157">
        <f t="shared" si="2"/>
        <v>0</v>
      </c>
      <c r="D54" s="158">
        <f t="shared" si="3"/>
        <v>0.16</v>
      </c>
      <c r="E54" s="159">
        <v>0</v>
      </c>
      <c r="F54" s="159">
        <v>0</v>
      </c>
      <c r="G54" s="158">
        <v>0</v>
      </c>
      <c r="H54" s="158">
        <v>0</v>
      </c>
      <c r="I54" s="158">
        <v>0</v>
      </c>
      <c r="J54" s="158">
        <f>J45</f>
        <v>0.16</v>
      </c>
      <c r="K54" s="158">
        <v>0</v>
      </c>
      <c r="L54" s="158">
        <v>0</v>
      </c>
      <c r="M54" s="158">
        <v>0</v>
      </c>
      <c r="N54" s="158">
        <v>0</v>
      </c>
      <c r="O54" s="158">
        <v>0</v>
      </c>
      <c r="P54" s="158">
        <v>0</v>
      </c>
      <c r="Q54" s="158">
        <v>0</v>
      </c>
      <c r="R54" s="158">
        <v>0</v>
      </c>
      <c r="S54" s="158">
        <v>0</v>
      </c>
      <c r="T54" s="158">
        <v>0</v>
      </c>
      <c r="U54" s="158">
        <v>0</v>
      </c>
      <c r="V54" s="158">
        <v>0</v>
      </c>
      <c r="W54" s="158">
        <v>0</v>
      </c>
      <c r="X54" s="158">
        <v>0</v>
      </c>
      <c r="Y54" s="158">
        <v>0</v>
      </c>
      <c r="Z54" s="158">
        <v>0</v>
      </c>
      <c r="AA54" s="158">
        <v>0</v>
      </c>
      <c r="AB54" s="157">
        <f t="shared" si="4"/>
        <v>0</v>
      </c>
      <c r="AC54" s="158">
        <f t="shared" si="5"/>
        <v>0.16</v>
      </c>
    </row>
    <row r="55" spans="1:29" ht="18.75" x14ac:dyDescent="0.25">
      <c r="A55" s="37" t="s">
        <v>50</v>
      </c>
      <c r="B55" s="36" t="s">
        <v>44</v>
      </c>
      <c r="C55" s="157">
        <f t="shared" si="2"/>
        <v>0</v>
      </c>
      <c r="D55" s="158">
        <f t="shared" si="3"/>
        <v>0</v>
      </c>
      <c r="E55" s="159">
        <v>0</v>
      </c>
      <c r="F55" s="159">
        <v>0</v>
      </c>
      <c r="G55" s="158">
        <v>0</v>
      </c>
      <c r="H55" s="158">
        <v>0</v>
      </c>
      <c r="I55" s="158">
        <v>0</v>
      </c>
      <c r="J55" s="158">
        <v>0</v>
      </c>
      <c r="K55" s="158">
        <v>0</v>
      </c>
      <c r="L55" s="158">
        <v>0</v>
      </c>
      <c r="M55" s="158">
        <v>0</v>
      </c>
      <c r="N55" s="158">
        <v>0</v>
      </c>
      <c r="O55" s="158">
        <v>0</v>
      </c>
      <c r="P55" s="158">
        <v>0</v>
      </c>
      <c r="Q55" s="158">
        <v>0</v>
      </c>
      <c r="R55" s="158">
        <v>0</v>
      </c>
      <c r="S55" s="158">
        <v>0</v>
      </c>
      <c r="T55" s="158">
        <v>0</v>
      </c>
      <c r="U55" s="158">
        <v>0</v>
      </c>
      <c r="V55" s="158">
        <v>0</v>
      </c>
      <c r="W55" s="158">
        <v>0</v>
      </c>
      <c r="X55" s="158">
        <v>0</v>
      </c>
      <c r="Y55" s="158">
        <v>0</v>
      </c>
      <c r="Z55" s="158">
        <v>0</v>
      </c>
      <c r="AA55" s="158">
        <v>0</v>
      </c>
      <c r="AB55" s="157">
        <f t="shared" si="4"/>
        <v>0</v>
      </c>
      <c r="AC55" s="158">
        <f t="shared" si="5"/>
        <v>0</v>
      </c>
    </row>
    <row r="56" spans="1:29" ht="18.75" x14ac:dyDescent="0.25">
      <c r="A56" s="37" t="s">
        <v>49</v>
      </c>
      <c r="B56" s="36" t="s">
        <v>43</v>
      </c>
      <c r="C56" s="157">
        <f t="shared" si="2"/>
        <v>0</v>
      </c>
      <c r="D56" s="158">
        <f t="shared" si="3"/>
        <v>0</v>
      </c>
      <c r="E56" s="159">
        <v>0</v>
      </c>
      <c r="F56" s="159">
        <v>0</v>
      </c>
      <c r="G56" s="158">
        <v>0</v>
      </c>
      <c r="H56" s="158">
        <v>0</v>
      </c>
      <c r="I56" s="158">
        <v>0</v>
      </c>
      <c r="J56" s="158">
        <v>0</v>
      </c>
      <c r="K56" s="158">
        <v>0</v>
      </c>
      <c r="L56" s="158">
        <v>0</v>
      </c>
      <c r="M56" s="158">
        <v>0</v>
      </c>
      <c r="N56" s="158">
        <v>0</v>
      </c>
      <c r="O56" s="158">
        <v>0</v>
      </c>
      <c r="P56" s="158">
        <v>0</v>
      </c>
      <c r="Q56" s="158">
        <v>0</v>
      </c>
      <c r="R56" s="158">
        <v>0</v>
      </c>
      <c r="S56" s="158">
        <v>0</v>
      </c>
      <c r="T56" s="158">
        <v>0</v>
      </c>
      <c r="U56" s="158">
        <v>0</v>
      </c>
      <c r="V56" s="158">
        <v>0</v>
      </c>
      <c r="W56" s="158">
        <v>0</v>
      </c>
      <c r="X56" s="158">
        <v>0</v>
      </c>
      <c r="Y56" s="158">
        <v>0</v>
      </c>
      <c r="Z56" s="158">
        <v>0</v>
      </c>
      <c r="AA56" s="158">
        <v>0</v>
      </c>
      <c r="AB56" s="157">
        <f t="shared" si="4"/>
        <v>0</v>
      </c>
      <c r="AC56" s="158">
        <f t="shared" si="5"/>
        <v>0</v>
      </c>
    </row>
    <row r="57" spans="1:29" ht="18.75" x14ac:dyDescent="0.25">
      <c r="A57" s="37" t="s">
        <v>48</v>
      </c>
      <c r="B57" s="36" t="s">
        <v>42</v>
      </c>
      <c r="C57" s="157">
        <f t="shared" si="2"/>
        <v>0</v>
      </c>
      <c r="D57" s="158">
        <f t="shared" si="3"/>
        <v>0</v>
      </c>
      <c r="E57" s="159">
        <v>0</v>
      </c>
      <c r="F57" s="159">
        <v>0</v>
      </c>
      <c r="G57" s="158">
        <v>0</v>
      </c>
      <c r="H57" s="158">
        <v>0</v>
      </c>
      <c r="I57" s="158">
        <v>0</v>
      </c>
      <c r="J57" s="158">
        <v>0</v>
      </c>
      <c r="K57" s="158">
        <v>0</v>
      </c>
      <c r="L57" s="158">
        <v>0</v>
      </c>
      <c r="M57" s="158">
        <v>0</v>
      </c>
      <c r="N57" s="158">
        <v>0</v>
      </c>
      <c r="O57" s="158">
        <v>0</v>
      </c>
      <c r="P57" s="158">
        <v>0</v>
      </c>
      <c r="Q57" s="158">
        <v>0</v>
      </c>
      <c r="R57" s="158">
        <v>0</v>
      </c>
      <c r="S57" s="158">
        <v>0</v>
      </c>
      <c r="T57" s="158">
        <v>0</v>
      </c>
      <c r="U57" s="158">
        <v>0</v>
      </c>
      <c r="V57" s="158">
        <v>0</v>
      </c>
      <c r="W57" s="158">
        <v>0</v>
      </c>
      <c r="X57" s="158">
        <v>0</v>
      </c>
      <c r="Y57" s="158">
        <v>0</v>
      </c>
      <c r="Z57" s="158">
        <v>0</v>
      </c>
      <c r="AA57" s="158">
        <v>0</v>
      </c>
      <c r="AB57" s="157">
        <f t="shared" si="4"/>
        <v>0</v>
      </c>
      <c r="AC57" s="158">
        <f t="shared" si="5"/>
        <v>0</v>
      </c>
    </row>
    <row r="58" spans="1:29" ht="36.75" customHeight="1" x14ac:dyDescent="0.25">
      <c r="A58" s="40" t="s">
        <v>13</v>
      </c>
      <c r="B58" s="49" t="s">
        <v>285</v>
      </c>
      <c r="C58" s="160">
        <f t="shared" si="2"/>
        <v>0</v>
      </c>
      <c r="D58" s="155">
        <f t="shared" si="3"/>
        <v>1.1950000000000001</v>
      </c>
      <c r="E58" s="156">
        <v>0</v>
      </c>
      <c r="F58" s="156">
        <v>0</v>
      </c>
      <c r="G58" s="155">
        <v>0</v>
      </c>
      <c r="H58" s="158">
        <f>H30</f>
        <v>0</v>
      </c>
      <c r="I58" s="158">
        <v>0</v>
      </c>
      <c r="J58" s="158">
        <f>J35</f>
        <v>1.1950000000000001</v>
      </c>
      <c r="K58" s="158">
        <v>0</v>
      </c>
      <c r="L58" s="158">
        <v>0</v>
      </c>
      <c r="M58" s="158">
        <v>0</v>
      </c>
      <c r="N58" s="158">
        <v>0</v>
      </c>
      <c r="O58" s="158">
        <v>0</v>
      </c>
      <c r="P58" s="158">
        <v>0</v>
      </c>
      <c r="Q58" s="158">
        <v>0</v>
      </c>
      <c r="R58" s="158">
        <f>R59</f>
        <v>0</v>
      </c>
      <c r="S58" s="158">
        <v>0</v>
      </c>
      <c r="T58" s="158">
        <v>0</v>
      </c>
      <c r="U58" s="158">
        <v>0</v>
      </c>
      <c r="V58" s="155">
        <v>0</v>
      </c>
      <c r="W58" s="155">
        <v>0</v>
      </c>
      <c r="X58" s="155">
        <v>0</v>
      </c>
      <c r="Y58" s="155">
        <v>0</v>
      </c>
      <c r="Z58" s="155">
        <v>0</v>
      </c>
      <c r="AA58" s="155">
        <v>0</v>
      </c>
      <c r="AB58" s="157">
        <f t="shared" si="4"/>
        <v>0</v>
      </c>
      <c r="AC58" s="155">
        <f t="shared" si="5"/>
        <v>1.1950000000000001</v>
      </c>
    </row>
    <row r="59" spans="1:29" ht="38.25" customHeight="1" x14ac:dyDescent="0.25">
      <c r="A59" s="40" t="s">
        <v>11</v>
      </c>
      <c r="B59" s="39" t="s">
        <v>47</v>
      </c>
      <c r="C59" s="157">
        <f t="shared" si="2"/>
        <v>0</v>
      </c>
      <c r="D59" s="158">
        <f t="shared" si="3"/>
        <v>0</v>
      </c>
      <c r="E59" s="159">
        <v>0</v>
      </c>
      <c r="F59" s="159">
        <v>0</v>
      </c>
      <c r="G59" s="158">
        <v>0</v>
      </c>
      <c r="H59" s="158">
        <v>0</v>
      </c>
      <c r="I59" s="158">
        <v>0</v>
      </c>
      <c r="J59" s="158">
        <v>0</v>
      </c>
      <c r="K59" s="158">
        <v>0</v>
      </c>
      <c r="L59" s="158">
        <v>0</v>
      </c>
      <c r="M59" s="158">
        <v>0</v>
      </c>
      <c r="N59" s="158">
        <v>0</v>
      </c>
      <c r="O59" s="158">
        <v>0</v>
      </c>
      <c r="P59" s="158">
        <v>0</v>
      </c>
      <c r="Q59" s="158">
        <v>0</v>
      </c>
      <c r="R59" s="158">
        <v>0</v>
      </c>
      <c r="S59" s="158">
        <v>0</v>
      </c>
      <c r="T59" s="158">
        <v>0</v>
      </c>
      <c r="U59" s="158">
        <v>0</v>
      </c>
      <c r="V59" s="158">
        <v>0</v>
      </c>
      <c r="W59" s="158">
        <v>0</v>
      </c>
      <c r="X59" s="158">
        <v>0</v>
      </c>
      <c r="Y59" s="158">
        <v>0</v>
      </c>
      <c r="Z59" s="158">
        <v>0</v>
      </c>
      <c r="AA59" s="158">
        <v>0</v>
      </c>
      <c r="AB59" s="157">
        <f t="shared" si="4"/>
        <v>0</v>
      </c>
      <c r="AC59" s="158">
        <f t="shared" si="5"/>
        <v>0</v>
      </c>
    </row>
    <row r="60" spans="1:29" ht="18.75" x14ac:dyDescent="0.25">
      <c r="A60" s="37" t="s">
        <v>138</v>
      </c>
      <c r="B60" s="38" t="s">
        <v>67</v>
      </c>
      <c r="C60" s="157">
        <f t="shared" si="2"/>
        <v>0</v>
      </c>
      <c r="D60" s="158">
        <f t="shared" si="3"/>
        <v>0</v>
      </c>
      <c r="E60" s="159">
        <v>0</v>
      </c>
      <c r="F60" s="159">
        <v>0</v>
      </c>
      <c r="G60" s="158">
        <v>0</v>
      </c>
      <c r="H60" s="158">
        <v>0</v>
      </c>
      <c r="I60" s="158">
        <v>0</v>
      </c>
      <c r="J60" s="158">
        <v>0</v>
      </c>
      <c r="K60" s="158">
        <v>0</v>
      </c>
      <c r="L60" s="158">
        <v>0</v>
      </c>
      <c r="M60" s="158">
        <v>0</v>
      </c>
      <c r="N60" s="158">
        <v>0</v>
      </c>
      <c r="O60" s="158">
        <v>0</v>
      </c>
      <c r="P60" s="158">
        <v>0</v>
      </c>
      <c r="Q60" s="158">
        <v>0</v>
      </c>
      <c r="R60" s="158">
        <v>0</v>
      </c>
      <c r="S60" s="158">
        <v>0</v>
      </c>
      <c r="T60" s="158">
        <v>0</v>
      </c>
      <c r="U60" s="158">
        <v>0</v>
      </c>
      <c r="V60" s="158">
        <v>0</v>
      </c>
      <c r="W60" s="158">
        <v>0</v>
      </c>
      <c r="X60" s="158">
        <v>0</v>
      </c>
      <c r="Y60" s="158">
        <v>0</v>
      </c>
      <c r="Z60" s="158">
        <v>0</v>
      </c>
      <c r="AA60" s="158">
        <v>0</v>
      </c>
      <c r="AB60" s="157">
        <f t="shared" si="4"/>
        <v>0</v>
      </c>
      <c r="AC60" s="158">
        <f t="shared" si="5"/>
        <v>0</v>
      </c>
    </row>
    <row r="61" spans="1:29" ht="18.75" x14ac:dyDescent="0.25">
      <c r="A61" s="37" t="s">
        <v>139</v>
      </c>
      <c r="B61" s="38" t="s">
        <v>65</v>
      </c>
      <c r="C61" s="157">
        <f t="shared" si="2"/>
        <v>0</v>
      </c>
      <c r="D61" s="158">
        <f t="shared" si="3"/>
        <v>0</v>
      </c>
      <c r="E61" s="159">
        <v>0</v>
      </c>
      <c r="F61" s="159">
        <v>0</v>
      </c>
      <c r="G61" s="158">
        <v>0</v>
      </c>
      <c r="H61" s="158">
        <v>0</v>
      </c>
      <c r="I61" s="158">
        <v>0</v>
      </c>
      <c r="J61" s="158">
        <v>0</v>
      </c>
      <c r="K61" s="158">
        <v>0</v>
      </c>
      <c r="L61" s="158">
        <v>0</v>
      </c>
      <c r="M61" s="158">
        <v>0</v>
      </c>
      <c r="N61" s="158">
        <v>0</v>
      </c>
      <c r="O61" s="158">
        <v>0</v>
      </c>
      <c r="P61" s="158">
        <v>0</v>
      </c>
      <c r="Q61" s="158">
        <v>0</v>
      </c>
      <c r="R61" s="158">
        <v>0</v>
      </c>
      <c r="S61" s="158">
        <v>0</v>
      </c>
      <c r="T61" s="158">
        <v>0</v>
      </c>
      <c r="U61" s="158">
        <v>0</v>
      </c>
      <c r="V61" s="158">
        <v>0</v>
      </c>
      <c r="W61" s="158">
        <v>0</v>
      </c>
      <c r="X61" s="158">
        <v>0</v>
      </c>
      <c r="Y61" s="158">
        <v>0</v>
      </c>
      <c r="Z61" s="158">
        <v>0</v>
      </c>
      <c r="AA61" s="158">
        <v>0</v>
      </c>
      <c r="AB61" s="157">
        <f t="shared" si="4"/>
        <v>0</v>
      </c>
      <c r="AC61" s="158">
        <f t="shared" si="5"/>
        <v>0</v>
      </c>
    </row>
    <row r="62" spans="1:29" ht="18.75" x14ac:dyDescent="0.25">
      <c r="A62" s="37" t="s">
        <v>140</v>
      </c>
      <c r="B62" s="38" t="s">
        <v>63</v>
      </c>
      <c r="C62" s="157">
        <f t="shared" si="2"/>
        <v>0</v>
      </c>
      <c r="D62" s="158">
        <f t="shared" si="3"/>
        <v>0</v>
      </c>
      <c r="E62" s="159">
        <v>0</v>
      </c>
      <c r="F62" s="159">
        <v>0</v>
      </c>
      <c r="G62" s="158">
        <v>0</v>
      </c>
      <c r="H62" s="158">
        <v>0</v>
      </c>
      <c r="I62" s="158">
        <v>0</v>
      </c>
      <c r="J62" s="158">
        <v>0</v>
      </c>
      <c r="K62" s="158">
        <v>0</v>
      </c>
      <c r="L62" s="158">
        <v>0</v>
      </c>
      <c r="M62" s="158">
        <v>0</v>
      </c>
      <c r="N62" s="158">
        <v>0</v>
      </c>
      <c r="O62" s="158">
        <v>0</v>
      </c>
      <c r="P62" s="158">
        <v>0</v>
      </c>
      <c r="Q62" s="158">
        <v>0</v>
      </c>
      <c r="R62" s="158">
        <v>0</v>
      </c>
      <c r="S62" s="158">
        <v>0</v>
      </c>
      <c r="T62" s="158">
        <v>0</v>
      </c>
      <c r="U62" s="158">
        <v>0</v>
      </c>
      <c r="V62" s="158">
        <v>0</v>
      </c>
      <c r="W62" s="158">
        <v>0</v>
      </c>
      <c r="X62" s="158">
        <v>0</v>
      </c>
      <c r="Y62" s="158">
        <v>0</v>
      </c>
      <c r="Z62" s="158">
        <v>0</v>
      </c>
      <c r="AA62" s="158">
        <v>0</v>
      </c>
      <c r="AB62" s="157">
        <f t="shared" si="4"/>
        <v>0</v>
      </c>
      <c r="AC62" s="158">
        <f t="shared" si="5"/>
        <v>0</v>
      </c>
    </row>
    <row r="63" spans="1:29" ht="18.75" x14ac:dyDescent="0.25">
      <c r="A63" s="37" t="s">
        <v>141</v>
      </c>
      <c r="B63" s="38" t="s">
        <v>143</v>
      </c>
      <c r="C63" s="157">
        <f t="shared" si="2"/>
        <v>0</v>
      </c>
      <c r="D63" s="158">
        <f t="shared" si="3"/>
        <v>0</v>
      </c>
      <c r="E63" s="159">
        <v>0</v>
      </c>
      <c r="F63" s="159">
        <v>0</v>
      </c>
      <c r="G63" s="158">
        <v>0</v>
      </c>
      <c r="H63" s="158">
        <v>0</v>
      </c>
      <c r="I63" s="158">
        <v>0</v>
      </c>
      <c r="J63" s="158">
        <v>0</v>
      </c>
      <c r="K63" s="158">
        <v>0</v>
      </c>
      <c r="L63" s="158">
        <v>0</v>
      </c>
      <c r="M63" s="158">
        <v>0</v>
      </c>
      <c r="N63" s="158">
        <v>0</v>
      </c>
      <c r="O63" s="158">
        <v>0</v>
      </c>
      <c r="P63" s="158">
        <v>0</v>
      </c>
      <c r="Q63" s="158">
        <v>0</v>
      </c>
      <c r="R63" s="158">
        <v>0</v>
      </c>
      <c r="S63" s="158">
        <v>0</v>
      </c>
      <c r="T63" s="158">
        <v>0</v>
      </c>
      <c r="U63" s="158">
        <v>0</v>
      </c>
      <c r="V63" s="158">
        <v>0</v>
      </c>
      <c r="W63" s="158">
        <v>0</v>
      </c>
      <c r="X63" s="158">
        <v>0</v>
      </c>
      <c r="Y63" s="158">
        <v>0</v>
      </c>
      <c r="Z63" s="158">
        <v>0</v>
      </c>
      <c r="AA63" s="158">
        <v>0</v>
      </c>
      <c r="AB63" s="157">
        <f t="shared" si="4"/>
        <v>0</v>
      </c>
      <c r="AC63" s="158">
        <f t="shared" si="5"/>
        <v>0</v>
      </c>
    </row>
    <row r="64" spans="1:29" ht="18.75" x14ac:dyDescent="0.25">
      <c r="A64" s="37" t="s">
        <v>142</v>
      </c>
      <c r="B64" s="36" t="s">
        <v>42</v>
      </c>
      <c r="C64" s="157">
        <f t="shared" si="2"/>
        <v>0</v>
      </c>
      <c r="D64" s="158">
        <f t="shared" si="3"/>
        <v>0</v>
      </c>
      <c r="E64" s="159">
        <v>0</v>
      </c>
      <c r="F64" s="159">
        <v>0</v>
      </c>
      <c r="G64" s="158">
        <v>0</v>
      </c>
      <c r="H64" s="158">
        <v>0</v>
      </c>
      <c r="I64" s="158">
        <v>0</v>
      </c>
      <c r="J64" s="158">
        <v>0</v>
      </c>
      <c r="K64" s="158">
        <v>0</v>
      </c>
      <c r="L64" s="158">
        <v>0</v>
      </c>
      <c r="M64" s="158">
        <v>0</v>
      </c>
      <c r="N64" s="158">
        <v>0</v>
      </c>
      <c r="O64" s="158">
        <v>0</v>
      </c>
      <c r="P64" s="158">
        <v>0</v>
      </c>
      <c r="Q64" s="158">
        <v>0</v>
      </c>
      <c r="R64" s="158">
        <v>0</v>
      </c>
      <c r="S64" s="158">
        <v>0</v>
      </c>
      <c r="T64" s="158">
        <v>0</v>
      </c>
      <c r="U64" s="158">
        <v>0</v>
      </c>
      <c r="V64" s="158">
        <v>0</v>
      </c>
      <c r="W64" s="158">
        <v>0</v>
      </c>
      <c r="X64" s="158">
        <v>0</v>
      </c>
      <c r="Y64" s="158">
        <v>0</v>
      </c>
      <c r="Z64" s="158">
        <v>0</v>
      </c>
      <c r="AA64" s="158">
        <v>0</v>
      </c>
      <c r="AB64" s="157">
        <f t="shared" si="4"/>
        <v>0</v>
      </c>
      <c r="AC64" s="158">
        <f t="shared" si="5"/>
        <v>0</v>
      </c>
    </row>
    <row r="65" spans="1:20" x14ac:dyDescent="0.25">
      <c r="A65" s="34"/>
      <c r="B65" s="29"/>
      <c r="C65" s="29"/>
      <c r="D65" s="29"/>
      <c r="E65" s="29"/>
      <c r="F65" s="29"/>
      <c r="G65" s="29"/>
      <c r="H65" s="29"/>
      <c r="I65" s="29"/>
      <c r="J65" s="29"/>
      <c r="K65" s="29"/>
      <c r="L65" s="34"/>
      <c r="M65" s="34"/>
    </row>
    <row r="66" spans="1:20" ht="54" customHeight="1" x14ac:dyDescent="0.25">
      <c r="B66" s="200" t="s">
        <v>429</v>
      </c>
      <c r="C66" s="200"/>
      <c r="D66" s="200"/>
      <c r="E66" s="200"/>
      <c r="F66" s="200"/>
      <c r="G66" s="200"/>
      <c r="H66" s="200"/>
      <c r="I66" s="200"/>
      <c r="J66" s="200"/>
      <c r="K66" s="31"/>
      <c r="L66" s="33"/>
      <c r="M66" s="33"/>
      <c r="N66" s="33"/>
      <c r="O66" s="33"/>
      <c r="P66" s="33"/>
      <c r="Q66" s="33"/>
      <c r="R66" s="33"/>
      <c r="S66" s="33"/>
      <c r="T66" s="33"/>
    </row>
    <row r="68" spans="1:20" ht="50.25" customHeight="1" x14ac:dyDescent="0.25">
      <c r="B68" s="263"/>
      <c r="C68" s="263"/>
      <c r="D68" s="263"/>
      <c r="E68" s="263"/>
      <c r="F68" s="263"/>
      <c r="G68" s="263"/>
      <c r="H68" s="263"/>
      <c r="I68" s="263"/>
      <c r="J68" s="31"/>
      <c r="K68" s="31"/>
    </row>
    <row r="70" spans="1:20" ht="36.75" customHeight="1" x14ac:dyDescent="0.25">
      <c r="B70" s="263"/>
      <c r="C70" s="263"/>
      <c r="D70" s="263"/>
      <c r="E70" s="263"/>
      <c r="F70" s="263"/>
      <c r="G70" s="263"/>
      <c r="H70" s="263"/>
      <c r="I70" s="263"/>
      <c r="J70" s="31"/>
      <c r="K70" s="31"/>
    </row>
    <row r="71" spans="1:20" x14ac:dyDescent="0.25">
      <c r="N71" s="32"/>
    </row>
    <row r="72" spans="1:20" ht="51" customHeight="1" x14ac:dyDescent="0.25">
      <c r="B72" s="263"/>
      <c r="C72" s="263"/>
      <c r="D72" s="263"/>
      <c r="E72" s="263"/>
      <c r="F72" s="263"/>
      <c r="G72" s="263"/>
      <c r="H72" s="263"/>
      <c r="I72" s="263"/>
      <c r="J72" s="31"/>
      <c r="K72" s="31"/>
      <c r="N72" s="32"/>
    </row>
    <row r="73" spans="1:20" ht="32.25" customHeight="1" x14ac:dyDescent="0.25">
      <c r="B73" s="263"/>
      <c r="C73" s="263"/>
      <c r="D73" s="263"/>
      <c r="E73" s="263"/>
      <c r="F73" s="263"/>
      <c r="G73" s="263"/>
      <c r="H73" s="263"/>
      <c r="I73" s="263"/>
      <c r="J73" s="31"/>
      <c r="K73" s="31"/>
    </row>
    <row r="74" spans="1:20" ht="51.75" customHeight="1" x14ac:dyDescent="0.25">
      <c r="B74" s="263"/>
      <c r="C74" s="263"/>
      <c r="D74" s="263"/>
      <c r="E74" s="263"/>
      <c r="F74" s="263"/>
      <c r="G74" s="263"/>
      <c r="H74" s="263"/>
      <c r="I74" s="263"/>
      <c r="J74" s="31"/>
      <c r="K74" s="31"/>
    </row>
    <row r="75" spans="1:20" ht="21.75" customHeight="1" x14ac:dyDescent="0.25">
      <c r="B75" s="261"/>
      <c r="C75" s="261"/>
      <c r="D75" s="261"/>
      <c r="E75" s="261"/>
      <c r="F75" s="261"/>
      <c r="G75" s="261"/>
      <c r="H75" s="261"/>
      <c r="I75" s="261"/>
      <c r="J75" s="30"/>
      <c r="K75" s="30"/>
    </row>
    <row r="76" spans="1:20" ht="23.25" customHeight="1" x14ac:dyDescent="0.25"/>
    <row r="77" spans="1:20" ht="18.75" customHeight="1" x14ac:dyDescent="0.25">
      <c r="B77" s="262"/>
      <c r="C77" s="262"/>
      <c r="D77" s="262"/>
      <c r="E77" s="262"/>
      <c r="F77" s="262"/>
      <c r="G77" s="262"/>
      <c r="H77" s="262"/>
      <c r="I77" s="262"/>
      <c r="J77" s="29"/>
      <c r="K77" s="29"/>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zoomScale="70" zoomScaleNormal="60" zoomScaleSheetLayoutView="70" workbookViewId="0">
      <selection activeCell="W26" sqref="W26"/>
    </sheetView>
  </sheetViews>
  <sheetFormatPr defaultRowHeight="15" x14ac:dyDescent="0.25"/>
  <cols>
    <col min="1" max="1" width="6.140625" style="134" customWidth="1"/>
    <col min="2" max="2" width="16.42578125" style="134" customWidth="1"/>
    <col min="3" max="3" width="18.7109375" style="134" customWidth="1"/>
    <col min="4" max="4" width="15.140625" style="134" customWidth="1"/>
    <col min="5" max="12" width="7.7109375" style="134" customWidth="1"/>
    <col min="13" max="13" width="14.7109375" style="134" customWidth="1"/>
    <col min="14" max="14" width="20.28515625" style="134" customWidth="1"/>
    <col min="15" max="15" width="19.140625" style="134" customWidth="1"/>
    <col min="16" max="17" width="13.42578125" style="134" customWidth="1"/>
    <col min="18" max="18" width="17" style="134" customWidth="1"/>
    <col min="19" max="19" width="11.42578125" style="134" customWidth="1"/>
    <col min="20" max="20" width="9.7109375" style="134" customWidth="1"/>
    <col min="21" max="21" width="11.42578125" style="134" customWidth="1"/>
    <col min="22" max="22" width="12.7109375" style="134" customWidth="1"/>
    <col min="23" max="25" width="10.7109375" style="134" customWidth="1"/>
    <col min="26" max="26" width="7.7109375" style="134" customWidth="1"/>
    <col min="27" max="30" width="10.7109375" style="134" customWidth="1"/>
    <col min="31" max="31" width="15.85546875" style="134" customWidth="1"/>
    <col min="32" max="32" width="11.7109375" style="134" customWidth="1"/>
    <col min="33" max="33" width="11.5703125" style="134" customWidth="1"/>
    <col min="34" max="35" width="9.7109375" style="134" customWidth="1"/>
    <col min="36" max="36" width="11.7109375" style="134" customWidth="1"/>
    <col min="37" max="37" width="12" style="134" customWidth="1"/>
    <col min="38" max="38" width="12.28515625" style="134" customWidth="1"/>
    <col min="39" max="41" width="9.7109375" style="134" customWidth="1"/>
    <col min="42" max="42" width="12.42578125" style="134" customWidth="1"/>
    <col min="43" max="43" width="12" style="134" customWidth="1"/>
    <col min="44" max="44" width="14.140625" style="134" customWidth="1"/>
    <col min="45" max="46" width="13.28515625" style="134" customWidth="1"/>
    <col min="47" max="47" width="10.7109375" style="134" customWidth="1"/>
    <col min="48" max="48" width="15.7109375" style="134" customWidth="1"/>
    <col min="49" max="16384" width="9.140625" style="134"/>
  </cols>
  <sheetData>
    <row r="1" spans="1:48" ht="18.75" x14ac:dyDescent="0.25">
      <c r="AV1" s="21" t="s">
        <v>22</v>
      </c>
    </row>
    <row r="2" spans="1:48" ht="18.75" x14ac:dyDescent="0.3">
      <c r="AV2" s="11" t="s">
        <v>7</v>
      </c>
    </row>
    <row r="3" spans="1:48" ht="18.75" x14ac:dyDescent="0.3">
      <c r="AV3" s="11" t="str">
        <f>'5.2. Паспорт фин осв ввод'!AC3</f>
        <v>от «5» 05 2016 г. № 380</v>
      </c>
    </row>
    <row r="4" spans="1:48" ht="18.75" x14ac:dyDescent="0.3">
      <c r="AV4" s="11"/>
    </row>
    <row r="5" spans="1:48" ht="15.75" x14ac:dyDescent="0.25">
      <c r="A5" s="204" t="str">
        <f>'5.2. Паспорт фин осв ввод'!A4:U4</f>
        <v>Год раскрытия информации: ___2026______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11"/>
    </row>
    <row r="7" spans="1:48" ht="18.75" x14ac:dyDescent="0.25">
      <c r="A7" s="219" t="s">
        <v>6</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04" t="str">
        <f>'1. паспорт местоположение'!A10:C10</f>
        <v>АО "Электросети Кубани" -"Армавирэлектросеть"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220" t="s">
        <v>5</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300" t="str">
        <f>'5.2. Паспорт фин осв ввод'!A11:U11</f>
        <v>-</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0" t="s">
        <v>4</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5.75" x14ac:dyDescent="0.25">
      <c r="A15" s="300" t="str">
        <f>'5.2. Паспорт фин осв ввод'!A14:U14</f>
        <v>Электроснабжение ЭПУ потребителей в соответствии с договором на ТП № 3-54-23-3583 г. Армавир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0" t="s">
        <v>3</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291" t="s">
        <v>332</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ht="15.75" customHeight="1" x14ac:dyDescent="0.25">
      <c r="A22" s="275" t="s">
        <v>333</v>
      </c>
      <c r="B22" s="293" t="s">
        <v>334</v>
      </c>
      <c r="C22" s="275" t="s">
        <v>335</v>
      </c>
      <c r="D22" s="275" t="s">
        <v>336</v>
      </c>
      <c r="E22" s="296" t="s">
        <v>337</v>
      </c>
      <c r="F22" s="297"/>
      <c r="G22" s="297"/>
      <c r="H22" s="297"/>
      <c r="I22" s="297"/>
      <c r="J22" s="297"/>
      <c r="K22" s="297"/>
      <c r="L22" s="298"/>
      <c r="M22" s="275" t="s">
        <v>338</v>
      </c>
      <c r="N22" s="275" t="s">
        <v>339</v>
      </c>
      <c r="O22" s="275" t="s">
        <v>340</v>
      </c>
      <c r="P22" s="274" t="s">
        <v>341</v>
      </c>
      <c r="Q22" s="274" t="s">
        <v>342</v>
      </c>
      <c r="R22" s="274" t="s">
        <v>343</v>
      </c>
      <c r="S22" s="274" t="s">
        <v>344</v>
      </c>
      <c r="T22" s="274"/>
      <c r="U22" s="289" t="s">
        <v>345</v>
      </c>
      <c r="V22" s="289" t="s">
        <v>346</v>
      </c>
      <c r="W22" s="274" t="s">
        <v>347</v>
      </c>
      <c r="X22" s="274" t="s">
        <v>348</v>
      </c>
      <c r="Y22" s="274" t="s">
        <v>349</v>
      </c>
      <c r="Z22" s="299" t="s">
        <v>350</v>
      </c>
      <c r="AA22" s="274" t="s">
        <v>351</v>
      </c>
      <c r="AB22" s="274" t="s">
        <v>352</v>
      </c>
      <c r="AC22" s="274" t="s">
        <v>353</v>
      </c>
      <c r="AD22" s="274" t="s">
        <v>354</v>
      </c>
      <c r="AE22" s="274" t="s">
        <v>355</v>
      </c>
      <c r="AF22" s="274" t="s">
        <v>356</v>
      </c>
      <c r="AG22" s="274"/>
      <c r="AH22" s="274"/>
      <c r="AI22" s="274"/>
      <c r="AJ22" s="274"/>
      <c r="AK22" s="274"/>
      <c r="AL22" s="274" t="s">
        <v>357</v>
      </c>
      <c r="AM22" s="274"/>
      <c r="AN22" s="274"/>
      <c r="AO22" s="274"/>
      <c r="AP22" s="274" t="s">
        <v>358</v>
      </c>
      <c r="AQ22" s="274"/>
      <c r="AR22" s="274" t="s">
        <v>359</v>
      </c>
      <c r="AS22" s="274" t="s">
        <v>360</v>
      </c>
      <c r="AT22" s="274" t="s">
        <v>361</v>
      </c>
      <c r="AU22" s="274" t="s">
        <v>362</v>
      </c>
      <c r="AV22" s="277" t="s">
        <v>363</v>
      </c>
    </row>
    <row r="23" spans="1:48" ht="15.75" x14ac:dyDescent="0.25">
      <c r="A23" s="292"/>
      <c r="B23" s="294"/>
      <c r="C23" s="292"/>
      <c r="D23" s="292"/>
      <c r="E23" s="281" t="s">
        <v>364</v>
      </c>
      <c r="F23" s="283" t="s">
        <v>46</v>
      </c>
      <c r="G23" s="283" t="s">
        <v>45</v>
      </c>
      <c r="H23" s="283" t="s">
        <v>44</v>
      </c>
      <c r="I23" s="285" t="s">
        <v>365</v>
      </c>
      <c r="J23" s="285" t="s">
        <v>366</v>
      </c>
      <c r="K23" s="285" t="s">
        <v>367</v>
      </c>
      <c r="L23" s="283" t="s">
        <v>324</v>
      </c>
      <c r="M23" s="292"/>
      <c r="N23" s="292"/>
      <c r="O23" s="292"/>
      <c r="P23" s="274"/>
      <c r="Q23" s="274"/>
      <c r="R23" s="274"/>
      <c r="S23" s="287" t="s">
        <v>1</v>
      </c>
      <c r="T23" s="287" t="s">
        <v>368</v>
      </c>
      <c r="U23" s="289"/>
      <c r="V23" s="289"/>
      <c r="W23" s="274"/>
      <c r="X23" s="274"/>
      <c r="Y23" s="274"/>
      <c r="Z23" s="274"/>
      <c r="AA23" s="274"/>
      <c r="AB23" s="274"/>
      <c r="AC23" s="274"/>
      <c r="AD23" s="274"/>
      <c r="AE23" s="274"/>
      <c r="AF23" s="274" t="s">
        <v>369</v>
      </c>
      <c r="AG23" s="274"/>
      <c r="AH23" s="274" t="s">
        <v>370</v>
      </c>
      <c r="AI23" s="274"/>
      <c r="AJ23" s="275" t="s">
        <v>371</v>
      </c>
      <c r="AK23" s="275" t="s">
        <v>372</v>
      </c>
      <c r="AL23" s="275" t="s">
        <v>373</v>
      </c>
      <c r="AM23" s="275" t="s">
        <v>374</v>
      </c>
      <c r="AN23" s="275" t="s">
        <v>375</v>
      </c>
      <c r="AO23" s="275" t="s">
        <v>376</v>
      </c>
      <c r="AP23" s="275" t="s">
        <v>377</v>
      </c>
      <c r="AQ23" s="279" t="s">
        <v>368</v>
      </c>
      <c r="AR23" s="274"/>
      <c r="AS23" s="274"/>
      <c r="AT23" s="274"/>
      <c r="AU23" s="274"/>
      <c r="AV23" s="278"/>
    </row>
    <row r="24" spans="1:48" ht="107.25" customHeight="1" x14ac:dyDescent="0.25">
      <c r="A24" s="276"/>
      <c r="B24" s="295"/>
      <c r="C24" s="276"/>
      <c r="D24" s="276"/>
      <c r="E24" s="282"/>
      <c r="F24" s="284"/>
      <c r="G24" s="284"/>
      <c r="H24" s="284"/>
      <c r="I24" s="286"/>
      <c r="J24" s="286"/>
      <c r="K24" s="286"/>
      <c r="L24" s="284"/>
      <c r="M24" s="276"/>
      <c r="N24" s="276"/>
      <c r="O24" s="276"/>
      <c r="P24" s="274"/>
      <c r="Q24" s="274"/>
      <c r="R24" s="274"/>
      <c r="S24" s="288"/>
      <c r="T24" s="288"/>
      <c r="U24" s="289"/>
      <c r="V24" s="289"/>
      <c r="W24" s="274"/>
      <c r="X24" s="274"/>
      <c r="Y24" s="274"/>
      <c r="Z24" s="274"/>
      <c r="AA24" s="274"/>
      <c r="AB24" s="274"/>
      <c r="AC24" s="274"/>
      <c r="AD24" s="274"/>
      <c r="AE24" s="274"/>
      <c r="AF24" s="140" t="s">
        <v>378</v>
      </c>
      <c r="AG24" s="140" t="s">
        <v>379</v>
      </c>
      <c r="AH24" s="141" t="s">
        <v>1</v>
      </c>
      <c r="AI24" s="141" t="s">
        <v>368</v>
      </c>
      <c r="AJ24" s="276"/>
      <c r="AK24" s="276"/>
      <c r="AL24" s="276"/>
      <c r="AM24" s="276"/>
      <c r="AN24" s="276"/>
      <c r="AO24" s="276"/>
      <c r="AP24" s="276"/>
      <c r="AQ24" s="280"/>
      <c r="AR24" s="274"/>
      <c r="AS24" s="274"/>
      <c r="AT24" s="274"/>
      <c r="AU24" s="274"/>
      <c r="AV24" s="278"/>
    </row>
    <row r="25" spans="1:48" s="135" customFormat="1" ht="11.25" x14ac:dyDescent="0.2">
      <c r="A25" s="142">
        <v>1</v>
      </c>
      <c r="B25" s="142">
        <v>2</v>
      </c>
      <c r="C25" s="142">
        <v>4</v>
      </c>
      <c r="D25" s="142">
        <v>5</v>
      </c>
      <c r="E25" s="142">
        <v>6</v>
      </c>
      <c r="F25" s="142">
        <f>E25+1</f>
        <v>7</v>
      </c>
      <c r="G25" s="142">
        <f t="shared" ref="G25:AV25" si="0">F25+1</f>
        <v>8</v>
      </c>
      <c r="H25" s="142">
        <f t="shared" si="0"/>
        <v>9</v>
      </c>
      <c r="I25" s="142">
        <f t="shared" si="0"/>
        <v>10</v>
      </c>
      <c r="J25" s="142">
        <f t="shared" si="0"/>
        <v>11</v>
      </c>
      <c r="K25" s="142">
        <f t="shared" si="0"/>
        <v>12</v>
      </c>
      <c r="L25" s="142">
        <f t="shared" si="0"/>
        <v>13</v>
      </c>
      <c r="M25" s="142">
        <f t="shared" si="0"/>
        <v>14</v>
      </c>
      <c r="N25" s="142">
        <f t="shared" si="0"/>
        <v>15</v>
      </c>
      <c r="O25" s="142">
        <f t="shared" si="0"/>
        <v>16</v>
      </c>
      <c r="P25" s="142">
        <f t="shared" si="0"/>
        <v>17</v>
      </c>
      <c r="Q25" s="142">
        <f t="shared" si="0"/>
        <v>18</v>
      </c>
      <c r="R25" s="142">
        <f t="shared" si="0"/>
        <v>19</v>
      </c>
      <c r="S25" s="142">
        <f t="shared" si="0"/>
        <v>20</v>
      </c>
      <c r="T25" s="142">
        <f t="shared" si="0"/>
        <v>21</v>
      </c>
      <c r="U25" s="142">
        <f t="shared" si="0"/>
        <v>22</v>
      </c>
      <c r="V25" s="142">
        <f t="shared" si="0"/>
        <v>23</v>
      </c>
      <c r="W25" s="142">
        <f t="shared" si="0"/>
        <v>24</v>
      </c>
      <c r="X25" s="142">
        <f t="shared" si="0"/>
        <v>25</v>
      </c>
      <c r="Y25" s="142">
        <f t="shared" si="0"/>
        <v>26</v>
      </c>
      <c r="Z25" s="142">
        <f t="shared" si="0"/>
        <v>27</v>
      </c>
      <c r="AA25" s="142">
        <f t="shared" si="0"/>
        <v>28</v>
      </c>
      <c r="AB25" s="142">
        <f t="shared" si="0"/>
        <v>29</v>
      </c>
      <c r="AC25" s="142">
        <f t="shared" si="0"/>
        <v>30</v>
      </c>
      <c r="AD25" s="142">
        <f t="shared" si="0"/>
        <v>31</v>
      </c>
      <c r="AE25" s="142">
        <f t="shared" si="0"/>
        <v>32</v>
      </c>
      <c r="AF25" s="142">
        <f t="shared" si="0"/>
        <v>33</v>
      </c>
      <c r="AG25" s="142">
        <f t="shared" si="0"/>
        <v>34</v>
      </c>
      <c r="AH25" s="142">
        <f t="shared" si="0"/>
        <v>35</v>
      </c>
      <c r="AI25" s="142">
        <f t="shared" si="0"/>
        <v>36</v>
      </c>
      <c r="AJ25" s="142">
        <f t="shared" si="0"/>
        <v>37</v>
      </c>
      <c r="AK25" s="142">
        <f t="shared" si="0"/>
        <v>38</v>
      </c>
      <c r="AL25" s="142">
        <f t="shared" si="0"/>
        <v>39</v>
      </c>
      <c r="AM25" s="142">
        <f t="shared" si="0"/>
        <v>40</v>
      </c>
      <c r="AN25" s="142">
        <f t="shared" si="0"/>
        <v>41</v>
      </c>
      <c r="AO25" s="142">
        <f t="shared" si="0"/>
        <v>42</v>
      </c>
      <c r="AP25" s="142">
        <f t="shared" si="0"/>
        <v>43</v>
      </c>
      <c r="AQ25" s="142">
        <f t="shared" si="0"/>
        <v>44</v>
      </c>
      <c r="AR25" s="142">
        <f t="shared" si="0"/>
        <v>45</v>
      </c>
      <c r="AS25" s="142">
        <f t="shared" si="0"/>
        <v>46</v>
      </c>
      <c r="AT25" s="142">
        <f t="shared" si="0"/>
        <v>47</v>
      </c>
      <c r="AU25" s="142">
        <f t="shared" si="0"/>
        <v>48</v>
      </c>
      <c r="AV25" s="142">
        <f t="shared" si="0"/>
        <v>49</v>
      </c>
    </row>
    <row r="26" spans="1:48" s="136" customFormat="1" ht="132" customHeight="1" x14ac:dyDescent="0.2">
      <c r="A26" s="143">
        <v>1</v>
      </c>
      <c r="B26" s="144" t="s">
        <v>385</v>
      </c>
      <c r="C26" s="144" t="s">
        <v>386</v>
      </c>
      <c r="D26" s="143">
        <f>'3.3 паспорт описание'!C29</f>
        <v>2024</v>
      </c>
      <c r="E26" s="143">
        <v>1</v>
      </c>
      <c r="F26" s="146" t="s">
        <v>331</v>
      </c>
      <c r="G26" s="146" t="s">
        <v>331</v>
      </c>
      <c r="H26" s="146" t="s">
        <v>331</v>
      </c>
      <c r="I26" s="195">
        <v>1.1000000000000001</v>
      </c>
      <c r="J26" s="146"/>
      <c r="K26" s="146">
        <v>0</v>
      </c>
      <c r="L26" s="146" t="s">
        <v>331</v>
      </c>
      <c r="M26" s="144" t="s">
        <v>380</v>
      </c>
      <c r="N26" s="144" t="s">
        <v>435</v>
      </c>
      <c r="O26" s="144" t="s">
        <v>430</v>
      </c>
      <c r="P26" s="145" t="s">
        <v>331</v>
      </c>
      <c r="Q26" s="144" t="s">
        <v>381</v>
      </c>
      <c r="R26" s="145" t="s">
        <v>331</v>
      </c>
      <c r="S26" s="193" t="s">
        <v>418</v>
      </c>
      <c r="T26" s="146" t="s">
        <v>331</v>
      </c>
      <c r="U26" s="146" t="s">
        <v>331</v>
      </c>
      <c r="V26" s="146" t="s">
        <v>331</v>
      </c>
      <c r="W26" s="146" t="s">
        <v>447</v>
      </c>
      <c r="X26" s="146" t="s">
        <v>331</v>
      </c>
      <c r="Y26" s="146" t="s">
        <v>331</v>
      </c>
      <c r="Z26" s="146" t="s">
        <v>331</v>
      </c>
      <c r="AA26" s="146" t="s">
        <v>331</v>
      </c>
      <c r="AB26" s="146" t="s">
        <v>331</v>
      </c>
      <c r="AC26" s="146" t="s">
        <v>447</v>
      </c>
      <c r="AD26" s="146" t="s">
        <v>331</v>
      </c>
      <c r="AE26" s="146" t="s">
        <v>331</v>
      </c>
      <c r="AF26" s="146" t="s">
        <v>331</v>
      </c>
      <c r="AG26" s="146" t="s">
        <v>331</v>
      </c>
      <c r="AH26" s="146" t="s">
        <v>331</v>
      </c>
      <c r="AI26" s="146" t="s">
        <v>331</v>
      </c>
      <c r="AJ26" s="146" t="s">
        <v>331</v>
      </c>
      <c r="AK26" s="146" t="s">
        <v>331</v>
      </c>
      <c r="AL26" s="146" t="s">
        <v>331</v>
      </c>
      <c r="AM26" s="146" t="s">
        <v>331</v>
      </c>
      <c r="AN26" s="146" t="s">
        <v>331</v>
      </c>
      <c r="AO26" s="146" t="s">
        <v>331</v>
      </c>
      <c r="AP26" s="146" t="s">
        <v>331</v>
      </c>
      <c r="AQ26" s="146" t="s">
        <v>331</v>
      </c>
      <c r="AR26" s="146" t="s">
        <v>331</v>
      </c>
      <c r="AS26" s="146" t="s">
        <v>331</v>
      </c>
      <c r="AT26" s="146" t="s">
        <v>331</v>
      </c>
      <c r="AU26" s="146" t="s">
        <v>331</v>
      </c>
      <c r="AV26" s="146" t="s">
        <v>331</v>
      </c>
    </row>
    <row r="30" spans="1:48" x14ac:dyDescent="0.25">
      <c r="A30" s="134"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40" zoomScale="85" zoomScaleNormal="90" zoomScaleSheetLayoutView="85" workbookViewId="0">
      <selection activeCell="B59" sqref="B59"/>
    </sheetView>
  </sheetViews>
  <sheetFormatPr defaultRowHeight="15.75" x14ac:dyDescent="0.25"/>
  <cols>
    <col min="1" max="1" width="66.140625" style="53" customWidth="1"/>
    <col min="2" max="2" width="106.28515625" style="53" customWidth="1"/>
    <col min="3"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A1" s="101"/>
      <c r="B1" s="21" t="s">
        <v>22</v>
      </c>
    </row>
    <row r="2" spans="1:8" ht="18.75" x14ac:dyDescent="0.3">
      <c r="A2" s="101"/>
      <c r="B2" s="11" t="s">
        <v>7</v>
      </c>
    </row>
    <row r="3" spans="1:8" ht="18.75" x14ac:dyDescent="0.3">
      <c r="A3" s="101"/>
      <c r="B3" s="11" t="str">
        <f>'6. Паспорт отчет о закупке'!AV3</f>
        <v>от «5» 05 2016 г. № 380</v>
      </c>
    </row>
    <row r="4" spans="1:8" x14ac:dyDescent="0.25">
      <c r="A4" s="101"/>
      <c r="B4" s="22"/>
    </row>
    <row r="5" spans="1:8" x14ac:dyDescent="0.25">
      <c r="A5" s="101"/>
      <c r="B5" s="22"/>
    </row>
    <row r="6" spans="1:8" x14ac:dyDescent="0.25">
      <c r="B6" s="22"/>
    </row>
    <row r="7" spans="1:8" ht="18.75" x14ac:dyDescent="0.3">
      <c r="A7" s="241" t="str">
        <f>'1. паспорт местоположение'!A6:C6</f>
        <v>Год раскрытия информации: ___2026______ год</v>
      </c>
      <c r="B7" s="241"/>
      <c r="C7" s="241"/>
      <c r="D7" s="44"/>
      <c r="E7" s="44"/>
      <c r="F7" s="44"/>
      <c r="G7" s="44"/>
      <c r="H7" s="44"/>
    </row>
    <row r="8" spans="1:8" ht="18.75" x14ac:dyDescent="0.3">
      <c r="A8" s="75"/>
      <c r="B8" s="75"/>
      <c r="C8" s="75"/>
      <c r="D8" s="75"/>
      <c r="E8" s="75"/>
      <c r="F8" s="75"/>
      <c r="G8" s="75"/>
      <c r="H8" s="75"/>
    </row>
    <row r="9" spans="1:8" ht="18.75" x14ac:dyDescent="0.25">
      <c r="A9" s="219" t="s">
        <v>6</v>
      </c>
      <c r="B9" s="219"/>
      <c r="C9" s="9"/>
      <c r="D9" s="9"/>
      <c r="E9" s="9"/>
      <c r="F9" s="9"/>
      <c r="G9" s="9"/>
      <c r="H9" s="9"/>
    </row>
    <row r="10" spans="1:8" ht="18.75" x14ac:dyDescent="0.25">
      <c r="A10" s="9"/>
      <c r="B10" s="9"/>
      <c r="C10" s="9"/>
      <c r="D10" s="9"/>
      <c r="E10" s="9"/>
      <c r="F10" s="9"/>
      <c r="G10" s="9"/>
      <c r="H10" s="9"/>
    </row>
    <row r="11" spans="1:8" ht="18.75" x14ac:dyDescent="0.25">
      <c r="A11" s="243" t="str">
        <f>'5.2. Паспорт фин осв ввод'!$A$8</f>
        <v>АО "Электросети Кубани" -"Армавирэлектросеть"</v>
      </c>
      <c r="B11" s="243"/>
      <c r="C11" s="6"/>
      <c r="D11" s="6"/>
      <c r="E11" s="6"/>
      <c r="F11" s="6"/>
      <c r="G11" s="6"/>
      <c r="H11" s="6"/>
    </row>
    <row r="12" spans="1:8" x14ac:dyDescent="0.25">
      <c r="A12" s="220" t="s">
        <v>5</v>
      </c>
      <c r="B12" s="220"/>
      <c r="C12" s="4"/>
      <c r="D12" s="4"/>
      <c r="E12" s="4"/>
      <c r="F12" s="4"/>
      <c r="G12" s="4"/>
      <c r="H12" s="4"/>
    </row>
    <row r="13" spans="1:8" ht="18.75" x14ac:dyDescent="0.25">
      <c r="A13" s="9"/>
      <c r="B13" s="9"/>
      <c r="C13" s="9"/>
      <c r="D13" s="9"/>
      <c r="E13" s="9"/>
      <c r="F13" s="9"/>
      <c r="G13" s="9"/>
      <c r="H13" s="9"/>
    </row>
    <row r="14" spans="1:8" ht="30.75" customHeight="1" x14ac:dyDescent="0.25">
      <c r="A14" s="243" t="str">
        <f>'1. паспорт местоположение'!A13:C13</f>
        <v>-</v>
      </c>
      <c r="B14" s="243"/>
      <c r="C14" s="6"/>
      <c r="D14" s="6"/>
      <c r="E14" s="6"/>
      <c r="F14" s="6"/>
      <c r="G14" s="6"/>
      <c r="H14" s="6"/>
    </row>
    <row r="15" spans="1:8" x14ac:dyDescent="0.25">
      <c r="A15" s="220" t="s">
        <v>4</v>
      </c>
      <c r="B15" s="220"/>
      <c r="C15" s="4"/>
      <c r="D15" s="4"/>
      <c r="E15" s="4"/>
      <c r="F15" s="4"/>
      <c r="G15" s="4"/>
      <c r="H15" s="4"/>
    </row>
    <row r="16" spans="1:8" ht="18.75" x14ac:dyDescent="0.25">
      <c r="A16" s="8"/>
      <c r="B16" s="8"/>
      <c r="C16" s="8"/>
      <c r="D16" s="8"/>
      <c r="E16" s="8"/>
      <c r="F16" s="8"/>
      <c r="G16" s="8"/>
      <c r="H16" s="8"/>
    </row>
    <row r="17" spans="1:8" ht="18.75" x14ac:dyDescent="0.25">
      <c r="A17" s="243" t="str">
        <f>'1. паспорт местоположение'!A16:C16</f>
        <v>Электроснабжение ЭПУ потребителей в соответствии с договором на ТП № 3-54-23-3583 г. Армавир</v>
      </c>
      <c r="B17" s="243"/>
      <c r="C17" s="6"/>
      <c r="D17" s="6"/>
      <c r="E17" s="6"/>
      <c r="F17" s="6"/>
      <c r="G17" s="6"/>
      <c r="H17" s="6"/>
    </row>
    <row r="18" spans="1:8" x14ac:dyDescent="0.25">
      <c r="A18" s="220" t="s">
        <v>3</v>
      </c>
      <c r="B18" s="220"/>
      <c r="C18" s="4"/>
      <c r="D18" s="4"/>
      <c r="E18" s="4"/>
      <c r="F18" s="4"/>
      <c r="G18" s="4"/>
      <c r="H18" s="4"/>
    </row>
    <row r="19" spans="1:8" x14ac:dyDescent="0.25">
      <c r="B19" s="54"/>
    </row>
    <row r="20" spans="1:8" ht="33.75" customHeight="1" x14ac:dyDescent="0.25">
      <c r="A20" s="301" t="s">
        <v>384</v>
      </c>
      <c r="B20" s="301"/>
    </row>
    <row r="21" spans="1:8" x14ac:dyDescent="0.25">
      <c r="B21" s="22"/>
    </row>
    <row r="22" spans="1:8" ht="14.25" customHeight="1" thickBot="1" x14ac:dyDescent="0.3">
      <c r="B22" s="55"/>
    </row>
    <row r="23" spans="1:8" ht="51" customHeight="1" thickBot="1" x14ac:dyDescent="0.3">
      <c r="A23" s="56" t="s">
        <v>149</v>
      </c>
      <c r="B23" s="108" t="str">
        <f>A17</f>
        <v>Электроснабжение ЭПУ потребителей в соответствии с договором на ТП № 3-54-23-3583 г. Армавир</v>
      </c>
    </row>
    <row r="24" spans="1:8" ht="16.5" thickBot="1" x14ac:dyDescent="0.3">
      <c r="A24" s="56" t="s">
        <v>150</v>
      </c>
      <c r="B24" s="106" t="s">
        <v>277</v>
      </c>
    </row>
    <row r="25" spans="1:8" ht="16.5" thickBot="1" x14ac:dyDescent="0.3">
      <c r="A25" s="56" t="s">
        <v>146</v>
      </c>
      <c r="B25" s="107" t="s">
        <v>279</v>
      </c>
    </row>
    <row r="26" spans="1:8" ht="19.5" thickBot="1" x14ac:dyDescent="0.3">
      <c r="A26" s="56" t="s">
        <v>151</v>
      </c>
      <c r="B26" s="147" t="s">
        <v>387</v>
      </c>
    </row>
    <row r="27" spans="1:8" ht="16.5" thickBot="1" x14ac:dyDescent="0.3">
      <c r="A27" s="57" t="s">
        <v>152</v>
      </c>
      <c r="B27" s="106">
        <f>'3.3 паспорт описание'!C29</f>
        <v>2024</v>
      </c>
    </row>
    <row r="28" spans="1:8" ht="19.5" thickBot="1" x14ac:dyDescent="0.3">
      <c r="A28" s="58" t="s">
        <v>153</v>
      </c>
      <c r="B28" s="147" t="s">
        <v>387</v>
      </c>
    </row>
    <row r="29" spans="1:8" ht="16.5" thickBot="1" x14ac:dyDescent="0.3">
      <c r="A29" s="64" t="s">
        <v>286</v>
      </c>
      <c r="B29" s="168">
        <f>'5.2. Паспорт фин осв ввод'!D24</f>
        <v>9.7680000000000007</v>
      </c>
    </row>
    <row r="30" spans="1:8" ht="19.5" thickBot="1" x14ac:dyDescent="0.3">
      <c r="A30" s="60" t="s">
        <v>154</v>
      </c>
      <c r="B30" s="148" t="s">
        <v>409</v>
      </c>
    </row>
    <row r="31" spans="1:8" ht="29.25" thickBot="1" x14ac:dyDescent="0.3">
      <c r="A31" s="65" t="s">
        <v>287</v>
      </c>
      <c r="B31" s="108" t="s">
        <v>331</v>
      </c>
    </row>
    <row r="32" spans="1:8" ht="29.25" thickBot="1" x14ac:dyDescent="0.3">
      <c r="A32" s="65" t="s">
        <v>155</v>
      </c>
      <c r="B32" s="108" t="s">
        <v>331</v>
      </c>
    </row>
    <row r="33" spans="1:2" ht="16.5" thickBot="1" x14ac:dyDescent="0.3">
      <c r="A33" s="60" t="s">
        <v>156</v>
      </c>
      <c r="B33" s="108" t="s">
        <v>331</v>
      </c>
    </row>
    <row r="34" spans="1:2" ht="29.25" thickBot="1" x14ac:dyDescent="0.3">
      <c r="A34" s="65" t="s">
        <v>157</v>
      </c>
      <c r="B34" s="108" t="s">
        <v>331</v>
      </c>
    </row>
    <row r="35" spans="1:2" ht="16.5" thickBot="1" x14ac:dyDescent="0.3">
      <c r="A35" s="60" t="s">
        <v>288</v>
      </c>
      <c r="B35" s="108" t="s">
        <v>331</v>
      </c>
    </row>
    <row r="36" spans="1:2" ht="16.5" thickBot="1" x14ac:dyDescent="0.3">
      <c r="A36" s="60" t="s">
        <v>158</v>
      </c>
      <c r="B36" s="108" t="s">
        <v>331</v>
      </c>
    </row>
    <row r="37" spans="1:2" ht="16.5" thickBot="1" x14ac:dyDescent="0.3">
      <c r="A37" s="60" t="s">
        <v>159</v>
      </c>
      <c r="B37" s="108" t="s">
        <v>331</v>
      </c>
    </row>
    <row r="38" spans="1:2" ht="16.5" thickBot="1" x14ac:dyDescent="0.3">
      <c r="A38" s="60" t="s">
        <v>160</v>
      </c>
      <c r="B38" s="108" t="s">
        <v>331</v>
      </c>
    </row>
    <row r="39" spans="1:2" ht="29.25" thickBot="1" x14ac:dyDescent="0.3">
      <c r="A39" s="65" t="s">
        <v>161</v>
      </c>
      <c r="B39" s="108" t="s">
        <v>331</v>
      </c>
    </row>
    <row r="40" spans="1:2" ht="16.5" thickBot="1" x14ac:dyDescent="0.3">
      <c r="A40" s="60" t="s">
        <v>288</v>
      </c>
      <c r="B40" s="108" t="s">
        <v>331</v>
      </c>
    </row>
    <row r="41" spans="1:2" ht="16.5" thickBot="1" x14ac:dyDescent="0.3">
      <c r="A41" s="60" t="s">
        <v>158</v>
      </c>
      <c r="B41" s="108" t="s">
        <v>331</v>
      </c>
    </row>
    <row r="42" spans="1:2" ht="16.5" thickBot="1" x14ac:dyDescent="0.3">
      <c r="A42" s="60" t="s">
        <v>159</v>
      </c>
      <c r="B42" s="108" t="s">
        <v>331</v>
      </c>
    </row>
    <row r="43" spans="1:2" ht="16.5" thickBot="1" x14ac:dyDescent="0.3">
      <c r="A43" s="60" t="s">
        <v>160</v>
      </c>
      <c r="B43" s="108" t="s">
        <v>331</v>
      </c>
    </row>
    <row r="44" spans="1:2" ht="29.25" thickBot="1" x14ac:dyDescent="0.3">
      <c r="A44" s="65" t="s">
        <v>162</v>
      </c>
      <c r="B44" s="108" t="s">
        <v>331</v>
      </c>
    </row>
    <row r="45" spans="1:2" ht="16.5" thickBot="1" x14ac:dyDescent="0.3">
      <c r="A45" s="60" t="s">
        <v>288</v>
      </c>
      <c r="B45" s="108" t="s">
        <v>331</v>
      </c>
    </row>
    <row r="46" spans="1:2" ht="16.5" thickBot="1" x14ac:dyDescent="0.3">
      <c r="A46" s="60" t="s">
        <v>158</v>
      </c>
      <c r="B46" s="108" t="s">
        <v>331</v>
      </c>
    </row>
    <row r="47" spans="1:2" ht="16.5" thickBot="1" x14ac:dyDescent="0.3">
      <c r="A47" s="60" t="s">
        <v>159</v>
      </c>
      <c r="B47" s="108" t="s">
        <v>331</v>
      </c>
    </row>
    <row r="48" spans="1:2" ht="16.5" thickBot="1" x14ac:dyDescent="0.3">
      <c r="A48" s="60" t="s">
        <v>160</v>
      </c>
      <c r="B48" s="108" t="s">
        <v>331</v>
      </c>
    </row>
    <row r="49" spans="1:2" ht="29.25" thickBot="1" x14ac:dyDescent="0.3">
      <c r="A49" s="59" t="s">
        <v>163</v>
      </c>
      <c r="B49" s="108" t="s">
        <v>331</v>
      </c>
    </row>
    <row r="50" spans="1:2" ht="16.5" thickBot="1" x14ac:dyDescent="0.3">
      <c r="A50" s="61" t="s">
        <v>156</v>
      </c>
      <c r="B50" s="108" t="s">
        <v>331</v>
      </c>
    </row>
    <row r="51" spans="1:2" ht="16.5" thickBot="1" x14ac:dyDescent="0.3">
      <c r="A51" s="61" t="s">
        <v>164</v>
      </c>
      <c r="B51" s="108" t="s">
        <v>331</v>
      </c>
    </row>
    <row r="52" spans="1:2" ht="16.5" thickBot="1" x14ac:dyDescent="0.3">
      <c r="A52" s="61" t="s">
        <v>165</v>
      </c>
      <c r="B52" s="108" t="s">
        <v>331</v>
      </c>
    </row>
    <row r="53" spans="1:2" ht="16.5" thickBot="1" x14ac:dyDescent="0.3">
      <c r="A53" s="61" t="s">
        <v>166</v>
      </c>
      <c r="B53" s="108" t="s">
        <v>331</v>
      </c>
    </row>
    <row r="54" spans="1:2" ht="16.5" thickBot="1" x14ac:dyDescent="0.3">
      <c r="A54" s="57" t="s">
        <v>167</v>
      </c>
      <c r="B54" s="108" t="s">
        <v>331</v>
      </c>
    </row>
    <row r="55" spans="1:2" ht="16.5" thickBot="1" x14ac:dyDescent="0.3">
      <c r="A55" s="57" t="s">
        <v>168</v>
      </c>
      <c r="B55" s="108" t="s">
        <v>331</v>
      </c>
    </row>
    <row r="56" spans="1:2" ht="16.5" thickBot="1" x14ac:dyDescent="0.3">
      <c r="A56" s="57" t="s">
        <v>169</v>
      </c>
      <c r="B56" s="108" t="s">
        <v>331</v>
      </c>
    </row>
    <row r="57" spans="1:2" ht="16.5" thickBot="1" x14ac:dyDescent="0.3">
      <c r="A57" s="58" t="s">
        <v>170</v>
      </c>
      <c r="B57" s="108" t="s">
        <v>331</v>
      </c>
    </row>
    <row r="58" spans="1:2" ht="16.5" thickBot="1" x14ac:dyDescent="0.3">
      <c r="A58" s="59" t="s">
        <v>171</v>
      </c>
      <c r="B58" s="108" t="s">
        <v>331</v>
      </c>
    </row>
    <row r="59" spans="1:2" ht="16.5" thickBot="1" x14ac:dyDescent="0.3">
      <c r="A59" s="62" t="s">
        <v>172</v>
      </c>
      <c r="B59" s="108" t="s">
        <v>448</v>
      </c>
    </row>
    <row r="60" spans="1:2" ht="16.5" thickBot="1" x14ac:dyDescent="0.3">
      <c r="A60" s="62" t="s">
        <v>173</v>
      </c>
      <c r="B60" s="146" t="s">
        <v>447</v>
      </c>
    </row>
    <row r="61" spans="1:2" ht="16.5" thickBot="1" x14ac:dyDescent="0.3">
      <c r="A61" s="62" t="s">
        <v>174</v>
      </c>
      <c r="B61" s="108" t="s">
        <v>331</v>
      </c>
    </row>
    <row r="62" spans="1:2" ht="16.5" thickBot="1" x14ac:dyDescent="0.3">
      <c r="A62" s="62" t="s">
        <v>175</v>
      </c>
      <c r="B62" s="146" t="s">
        <v>447</v>
      </c>
    </row>
    <row r="63" spans="1:2" ht="16.5" thickBot="1" x14ac:dyDescent="0.3">
      <c r="A63" s="63" t="s">
        <v>176</v>
      </c>
      <c r="B63" s="108" t="s">
        <v>331</v>
      </c>
    </row>
    <row r="64" spans="1:2" ht="30.75" thickBot="1" x14ac:dyDescent="0.3">
      <c r="A64" s="61" t="s">
        <v>177</v>
      </c>
      <c r="B64" s="108" t="s">
        <v>331</v>
      </c>
    </row>
    <row r="65" spans="1:2" ht="29.25" thickBot="1" x14ac:dyDescent="0.3">
      <c r="A65" s="57" t="s">
        <v>178</v>
      </c>
      <c r="B65" s="108" t="s">
        <v>331</v>
      </c>
    </row>
    <row r="66" spans="1:2" ht="16.5" thickBot="1" x14ac:dyDescent="0.3">
      <c r="A66" s="61" t="s">
        <v>156</v>
      </c>
      <c r="B66" s="108" t="s">
        <v>331</v>
      </c>
    </row>
    <row r="67" spans="1:2" ht="16.5" thickBot="1" x14ac:dyDescent="0.3">
      <c r="A67" s="61" t="s">
        <v>179</v>
      </c>
      <c r="B67" s="108" t="s">
        <v>331</v>
      </c>
    </row>
    <row r="68" spans="1:2" ht="16.5" thickBot="1" x14ac:dyDescent="0.3">
      <c r="A68" s="61" t="s">
        <v>180</v>
      </c>
      <c r="B68" s="108" t="s">
        <v>331</v>
      </c>
    </row>
    <row r="69" spans="1:2" ht="16.5" thickBot="1" x14ac:dyDescent="0.3">
      <c r="A69" s="66" t="s">
        <v>181</v>
      </c>
      <c r="B69" s="108" t="s">
        <v>331</v>
      </c>
    </row>
    <row r="70" spans="1:2" ht="16.5" thickBot="1" x14ac:dyDescent="0.3">
      <c r="A70" s="57" t="s">
        <v>182</v>
      </c>
      <c r="B70" s="108" t="s">
        <v>331</v>
      </c>
    </row>
    <row r="71" spans="1:2" ht="16.5" thickBot="1" x14ac:dyDescent="0.3">
      <c r="A71" s="62" t="s">
        <v>183</v>
      </c>
      <c r="B71" s="108" t="s">
        <v>331</v>
      </c>
    </row>
    <row r="72" spans="1:2" ht="16.5" thickBot="1" x14ac:dyDescent="0.3">
      <c r="A72" s="62" t="s">
        <v>184</v>
      </c>
      <c r="B72" s="108" t="s">
        <v>331</v>
      </c>
    </row>
    <row r="73" spans="1:2" ht="16.5" thickBot="1" x14ac:dyDescent="0.3">
      <c r="A73" s="62" t="s">
        <v>185</v>
      </c>
      <c r="B73" s="108" t="s">
        <v>331</v>
      </c>
    </row>
    <row r="74" spans="1:2" ht="29.25" thickBot="1" x14ac:dyDescent="0.3">
      <c r="A74" s="67" t="s">
        <v>186</v>
      </c>
      <c r="B74" s="108" t="s">
        <v>331</v>
      </c>
    </row>
    <row r="75" spans="1:2" ht="29.25" thickBot="1" x14ac:dyDescent="0.3">
      <c r="A75" s="59" t="s">
        <v>187</v>
      </c>
      <c r="B75" s="108" t="s">
        <v>331</v>
      </c>
    </row>
    <row r="76" spans="1:2" ht="16.5" thickBot="1" x14ac:dyDescent="0.3">
      <c r="A76" s="62" t="s">
        <v>188</v>
      </c>
      <c r="B76" s="108" t="s">
        <v>331</v>
      </c>
    </row>
    <row r="77" spans="1:2" ht="16.5" thickBot="1" x14ac:dyDescent="0.3">
      <c r="A77" s="62" t="s">
        <v>189</v>
      </c>
      <c r="B77" s="108" t="s">
        <v>331</v>
      </c>
    </row>
    <row r="78" spans="1:2" ht="16.5" thickBot="1" x14ac:dyDescent="0.3">
      <c r="A78" s="62" t="s">
        <v>190</v>
      </c>
      <c r="B78" s="108" t="s">
        <v>331</v>
      </c>
    </row>
    <row r="79" spans="1:2" ht="16.5" thickBot="1" x14ac:dyDescent="0.3">
      <c r="A79" s="62" t="s">
        <v>191</v>
      </c>
      <c r="B79" s="108" t="s">
        <v>331</v>
      </c>
    </row>
    <row r="80" spans="1:2" ht="16.5" thickBot="1" x14ac:dyDescent="0.3">
      <c r="A80" s="68" t="s">
        <v>192</v>
      </c>
      <c r="B80" s="108" t="s">
        <v>331</v>
      </c>
    </row>
    <row r="82" spans="1:2" x14ac:dyDescent="0.25">
      <c r="A82" s="27"/>
    </row>
    <row r="83" spans="1:2" x14ac:dyDescent="0.25">
      <c r="A83" s="69"/>
      <c r="B83" s="70"/>
    </row>
    <row r="84" spans="1:2" x14ac:dyDescent="0.25">
      <c r="B84" s="71"/>
    </row>
    <row r="85" spans="1:2" x14ac:dyDescent="0.25">
      <c r="B85" s="72"/>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2026-05-12T07:55:33Z</dcterms:modified>
</cp:coreProperties>
</file>